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 activeTab="2"/>
  </bookViews>
  <sheets>
    <sheet name="FACTURACION_MENSUAL" sheetId="2" r:id="rId1"/>
    <sheet name="Hoja1" sheetId="3" r:id="rId2"/>
    <sheet name="Hoja2" sheetId="4" r:id="rId3"/>
  </sheets>
  <definedNames>
    <definedName name="_xlnm._FilterDatabase" localSheetId="0" hidden="1">FACTURACION_MENSUAL!$A$8:$O$8</definedName>
    <definedName name="sub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73" i="4" l="1"/>
  <c r="N85" i="3"/>
  <c r="H69" i="4" l="1"/>
  <c r="L83" i="3" l="1"/>
  <c r="O96" i="2"/>
  <c r="N96" i="2"/>
  <c r="N95" i="2"/>
  <c r="N94" i="2"/>
  <c r="N93" i="2"/>
  <c r="N92" i="2"/>
  <c r="N91" i="2"/>
  <c r="N98" i="2"/>
  <c r="O91" i="2" s="1"/>
  <c r="M98" i="2"/>
  <c r="L98" i="2"/>
  <c r="K98" i="2"/>
  <c r="J98" i="2"/>
  <c r="I98" i="2"/>
  <c r="H98" i="2"/>
  <c r="G98" i="2"/>
  <c r="F98" i="2"/>
  <c r="E98" i="2"/>
  <c r="D98" i="2"/>
  <c r="C98" i="2"/>
  <c r="B98" i="2"/>
  <c r="O83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85" i="2"/>
  <c r="O11" i="2" s="1"/>
  <c r="M85" i="2"/>
  <c r="L85" i="2"/>
  <c r="K85" i="2"/>
  <c r="J85" i="2"/>
  <c r="I85" i="2"/>
  <c r="H85" i="2"/>
  <c r="G85" i="2"/>
  <c r="F85" i="2"/>
  <c r="E85" i="2"/>
  <c r="D85" i="2"/>
  <c r="C85" i="2"/>
  <c r="B85" i="2"/>
  <c r="O95" i="2" l="1"/>
  <c r="O94" i="2"/>
  <c r="O93" i="2"/>
  <c r="O92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98" i="2" l="1"/>
  <c r="O85" i="2"/>
</calcChain>
</file>

<file path=xl/sharedStrings.xml><?xml version="1.0" encoding="utf-8"?>
<sst xmlns="http://schemas.openxmlformats.org/spreadsheetml/2006/main" count="1308" uniqueCount="437">
  <si>
    <t>CLIENTE</t>
  </si>
  <si>
    <t>ENERO</t>
  </si>
  <si>
    <t>FEBRERO</t>
  </si>
  <si>
    <t>MARZO</t>
  </si>
  <si>
    <t xml:space="preserve">ABRIL </t>
  </si>
  <si>
    <t xml:space="preserve">MAYO </t>
  </si>
  <si>
    <t>JUNIO</t>
  </si>
  <si>
    <t>JULIO</t>
  </si>
  <si>
    <t>AGOSTO</t>
  </si>
  <si>
    <t xml:space="preserve">% </t>
  </si>
  <si>
    <t>SEPTIEMBRE</t>
  </si>
  <si>
    <t>OCTUBRE</t>
  </si>
  <si>
    <t>NOVIEMBRE</t>
  </si>
  <si>
    <t>DICIEMBRE</t>
  </si>
  <si>
    <t>TOTAL</t>
  </si>
  <si>
    <t>CORPORACION GTL S DE RL DE CV</t>
  </si>
  <si>
    <t>CGT0907107E7</t>
  </si>
  <si>
    <t>Facturacion Mensual por Cliente</t>
  </si>
  <si>
    <t>Al: 31/08/2015</t>
  </si>
  <si>
    <t>Moneda [USD]</t>
  </si>
  <si>
    <t>Totales en Moneda [USD]</t>
  </si>
  <si>
    <t>GTLogistics, S.A. Guatemala</t>
  </si>
  <si>
    <t>Cimexlana S. de R.L. de C.V.</t>
  </si>
  <si>
    <t>GT Logistics, S.A. Nicaragua</t>
  </si>
  <si>
    <t>SPARBER MEXICO INTERNACIONAL, S.A. DE C.V.</t>
  </si>
  <si>
    <t>APPLUS NORCONTROL GUATEMALA, S.A.</t>
  </si>
  <si>
    <t>Servicios Administrativos Industriales, S. A de C.V.</t>
  </si>
  <si>
    <t>GT Logistic S.A. Costa Rica</t>
  </si>
  <si>
    <t>Promotora Mexicana de Embotelladoras, S.A. de C.V.</t>
  </si>
  <si>
    <t>KHS México S.A. de C.V.</t>
  </si>
  <si>
    <t>Pisos Creativos, S. de R. L. de C.V.</t>
  </si>
  <si>
    <t>GT Logistics, S.A. de C.V. El Salvador</t>
  </si>
  <si>
    <t>Expotel S.A. de C.V.</t>
  </si>
  <si>
    <t>GENERAL CABLE DE MEXICO, S.A. DE C.V.</t>
  </si>
  <si>
    <t>Timbermart, S.A. de C.V.</t>
  </si>
  <si>
    <t>CARGA URGENTE DE COSTA RICA SA</t>
  </si>
  <si>
    <t>EDITORA Y LIBRERIA CULTURAL, S. DE R.L.</t>
  </si>
  <si>
    <t>Oplex S.A. deC.V.</t>
  </si>
  <si>
    <t>SKYLINE SHIPPING, S.A. DE C.V.</t>
  </si>
  <si>
    <t>SILVA INTERNACIONAL, S.A.</t>
  </si>
  <si>
    <t>Amerex S.A. de C.V.</t>
  </si>
  <si>
    <t>Equipos Materiales y Proyectos Electricos Sociedad Anonima</t>
  </si>
  <si>
    <t>XCF, S.A. DE C.V.</t>
  </si>
  <si>
    <t>INTERCONTINENTAL KARGO, S.A.</t>
  </si>
  <si>
    <t>Sam Sol S.A.</t>
  </si>
  <si>
    <t>ESTRUCTURAS METALICAS DE ACULCO, S.A. DE C.V.</t>
  </si>
  <si>
    <t>GRUPO FRANELI, S.A. DE C.V.</t>
  </si>
  <si>
    <t>LOSETAS ASFALTICAS, S. DE R.L. DE C.V.</t>
  </si>
  <si>
    <t>DE LA TEJA DIAZ, S.A.</t>
  </si>
  <si>
    <t>NASSA CENTROAMERICA, S.A.</t>
  </si>
  <si>
    <t>HERMAN DAVID TAY PEREZ</t>
  </si>
  <si>
    <t>B ADMINISTRACION DE TRANSPORTES SA DE CV</t>
  </si>
  <si>
    <t>CMT / Technik S. de R.L. de C.V.</t>
  </si>
  <si>
    <t>Alpha Chem S.A. de C.V.</t>
  </si>
  <si>
    <t>GULF COAST INTERNATIONAL CARGO PANAMA SA</t>
  </si>
  <si>
    <t>Lanas Filtex S.A. de C.V.</t>
  </si>
  <si>
    <t>Grupo Rubrica S.A. de C.V.</t>
  </si>
  <si>
    <t>INTIMAS MORELOS, S.A. DE C.V.</t>
  </si>
  <si>
    <t>IMFICA, S.A. DE C.V.</t>
  </si>
  <si>
    <t>NOREL MEXICO, S.A. DE C.V.</t>
  </si>
  <si>
    <t>TRANSPORTES TBR ESPECIALIZADOS, S.A. DE C-V.</t>
  </si>
  <si>
    <t>EDUTEC, S.A.</t>
  </si>
  <si>
    <t>Servicios Comerciales de Logistica S.A. de C.V.</t>
  </si>
  <si>
    <t>BESCO DE MEXICO SA DE CV</t>
  </si>
  <si>
    <t>ENVASES DEL ISTMO SA</t>
  </si>
  <si>
    <t>REPRESENTACIONES INTERNACIONALES JYR, S.A. DE C.V.</t>
  </si>
  <si>
    <t>ENVASES UNIVERSALES REXAM DE CENTROAMERICA, S.A.</t>
  </si>
  <si>
    <t>GRANOTEC MEXICO SA DE CV</t>
  </si>
  <si>
    <t>A.M.E. FORWARDING SA DE CV</t>
  </si>
  <si>
    <t>ALMACENADORA DE EXPORTACIONES, S.A.</t>
  </si>
  <si>
    <t>Legget &amp; Platt Residencial S.A. de C.V.</t>
  </si>
  <si>
    <t>ANGELES DESCHAMPS CONTROL Y LOGISTICA SC</t>
  </si>
  <si>
    <t>First Logistics Group S.A. de C.V.</t>
  </si>
  <si>
    <t>DROGUERIA COSMOPOLITA SA DE CV</t>
  </si>
  <si>
    <t>Alan Perez Alfaro</t>
  </si>
  <si>
    <t>GRUPO YAG FORWARDING SA DE CV</t>
  </si>
  <si>
    <t>PRYM CONSUMER MEXICO SA DE CV</t>
  </si>
  <si>
    <t>MARIA DEL CARMEN MACIAS ESTRADA</t>
  </si>
  <si>
    <t>REPUESTOS DEL ATLANTICO, S. DE R.L. DE C.V..</t>
  </si>
  <si>
    <t>LA META REPUESTOS AUTOMOTRICES, SRL DE CV</t>
  </si>
  <si>
    <t>NOVA LOG S DE RL DE CV</t>
  </si>
  <si>
    <t>REPUESTOS PARA CAMIONES, S.A.</t>
  </si>
  <si>
    <t>INDUSTRIAS BIELLA, S.A.</t>
  </si>
  <si>
    <t>SUMINISTRO TRANSAMERICANO DE REFACCIONES, S.A. DE C.V.</t>
  </si>
  <si>
    <t>SUSPENSION Y DIRECCION SA DE CV</t>
  </si>
  <si>
    <t>SENNI LOGISTICS, S.A. DE C.V.</t>
  </si>
  <si>
    <t>Llanticentro Ceibeño S. de R.L.</t>
  </si>
  <si>
    <t>ELSA RIVERA CASTREJON</t>
  </si>
  <si>
    <t>NUEVOS ALMACENES, S.A.</t>
  </si>
  <si>
    <t>DECOART, S.A. DE C.V.</t>
  </si>
  <si>
    <t>ENTEX DE MEXICO CR S DE RL DE CV</t>
  </si>
  <si>
    <t>LABORATORIOS ANTEII , S.A. DE C.V.</t>
  </si>
  <si>
    <t>MULTITRANSPORTES INTERNACIONALES, S.A. DE C.V.</t>
  </si>
  <si>
    <t>COMERCIALIZADORA HAYASA, S.A.</t>
  </si>
  <si>
    <t>Moneda [MXN]</t>
  </si>
  <si>
    <t>Totales en Moneda [MXN]</t>
  </si>
  <si>
    <t>Salette World Trading S.A. de C.V.</t>
  </si>
  <si>
    <t>ANUAR SALUM ESPER</t>
  </si>
  <si>
    <t>SOLUCIONES IMPORTADAS DE MEXICO SA DE CV</t>
  </si>
  <si>
    <t>FG Electrical Representatives SA de CV</t>
  </si>
  <si>
    <t>NIT: CGT0907107E7</t>
  </si>
  <si>
    <t>[FAC] CORRELATIVO DE DOCUMENTOS DE FACTURACIÓN</t>
  </si>
  <si>
    <t>PERIODO: 01/08/2015 - 31/08/2015</t>
  </si>
  <si>
    <t>FECHA</t>
  </si>
  <si>
    <t>DIRECTORIO</t>
  </si>
  <si>
    <t>NOMBRE</t>
  </si>
  <si>
    <t>TIPO DOC</t>
  </si>
  <si>
    <t>DOCUMENTO</t>
  </si>
  <si>
    <t>MONEDA</t>
  </si>
  <si>
    <t>TASA/C</t>
  </si>
  <si>
    <t>TOTAL MONEDA LOCAL</t>
  </si>
  <si>
    <t>TOTAL MONEDA EXTRANJERA</t>
  </si>
  <si>
    <t xml:space="preserve">VALOR NETO </t>
  </si>
  <si>
    <t>IVA</t>
  </si>
  <si>
    <t>GASTOS POR CTA. AJENA</t>
  </si>
  <si>
    <t>DOC. REF</t>
  </si>
  <si>
    <t>CARTA DE PORTE</t>
  </si>
  <si>
    <t>MANIFIESTO</t>
  </si>
  <si>
    <t>FACTURA CLIENTE</t>
  </si>
  <si>
    <t>VENDEDOR</t>
  </si>
  <si>
    <t>CONCEPTO</t>
  </si>
  <si>
    <t>MONTO M.L.</t>
  </si>
  <si>
    <t>SERIE</t>
  </si>
  <si>
    <t>NUMERO</t>
  </si>
  <si>
    <t>CARGO</t>
  </si>
  <si>
    <t>ABONO</t>
  </si>
  <si>
    <t>9483251106101D</t>
  </si>
  <si>
    <t>FA</t>
  </si>
  <si>
    <t>F</t>
  </si>
  <si>
    <t>USD</t>
  </si>
  <si>
    <t>0</t>
  </si>
  <si>
    <t/>
  </si>
  <si>
    <t>tramite aduanal 25894</t>
  </si>
  <si>
    <t>120   FACFA 201508000006</t>
  </si>
  <si>
    <t>XCF0308083V5</t>
  </si>
  <si>
    <t>*** A N U L A D O ***</t>
  </si>
  <si>
    <t>120   FACFA 201508000001</t>
  </si>
  <si>
    <t>os 884</t>
  </si>
  <si>
    <t>120   FACFA 201508000004</t>
  </si>
  <si>
    <t>MAEC850217NE1</t>
  </si>
  <si>
    <t>OS 885</t>
  </si>
  <si>
    <t>120   FACFA 201508000007</t>
  </si>
  <si>
    <t>SMI021211JY8</t>
  </si>
  <si>
    <t>os 883</t>
  </si>
  <si>
    <t>120   FACFA 201508000003</t>
  </si>
  <si>
    <t>SCL061115MC6</t>
  </si>
  <si>
    <t>SCL</t>
  </si>
  <si>
    <t>120   FACFA 201508000002</t>
  </si>
  <si>
    <t>OS 882</t>
  </si>
  <si>
    <t>120   FACFA 201508000008</t>
  </si>
  <si>
    <t>OS 871</t>
  </si>
  <si>
    <t>120   FACFA 201508000009</t>
  </si>
  <si>
    <t>LFI870102AK8</t>
  </si>
  <si>
    <t>OS 738</t>
  </si>
  <si>
    <t>120   FACFA 201508000018</t>
  </si>
  <si>
    <t>5940470-1</t>
  </si>
  <si>
    <t>OS 900</t>
  </si>
  <si>
    <t>120   FACFA 201508000010</t>
  </si>
  <si>
    <t>120   FACFA 201508000014</t>
  </si>
  <si>
    <t>OS 896</t>
  </si>
  <si>
    <t>120   FACFA 201508000012</t>
  </si>
  <si>
    <t>OS 887</t>
  </si>
  <si>
    <t>120   FACFA 201508000011</t>
  </si>
  <si>
    <t>OS 878</t>
  </si>
  <si>
    <t>120   FACFA 201508000013</t>
  </si>
  <si>
    <t>OS 879</t>
  </si>
  <si>
    <t>120   FACFA 201508000019</t>
  </si>
  <si>
    <t>OS 892</t>
  </si>
  <si>
    <t>120   FACFA 201508000015</t>
  </si>
  <si>
    <t>GRU950728ICA</t>
  </si>
  <si>
    <t>OS 881</t>
  </si>
  <si>
    <t>120   FACFA 201508000016</t>
  </si>
  <si>
    <t>LAN890912232</t>
  </si>
  <si>
    <t>120   FACFA 201508000017</t>
  </si>
  <si>
    <t>FLG101112ETA</t>
  </si>
  <si>
    <t>os 908</t>
  </si>
  <si>
    <t>120   FACFA 201508000033</t>
  </si>
  <si>
    <t>CIM000714NR1</t>
  </si>
  <si>
    <t>os 886</t>
  </si>
  <si>
    <t>120   FACFA 201508000020</t>
  </si>
  <si>
    <t>120   FACFA 201508000021</t>
  </si>
  <si>
    <t>os 890</t>
  </si>
  <si>
    <t>120   FACFA 201508000036</t>
  </si>
  <si>
    <t>os 889</t>
  </si>
  <si>
    <t>120   FACFA 201508000037</t>
  </si>
  <si>
    <t>BAT111130G22</t>
  </si>
  <si>
    <t xml:space="preserve">715_x000D_
</t>
  </si>
  <si>
    <t>120   FACFA 201508000031</t>
  </si>
  <si>
    <t xml:space="preserve">os 727_x000D_
</t>
  </si>
  <si>
    <t>120   FACFA 201508000032</t>
  </si>
  <si>
    <t>120   FACFA 201508000038</t>
  </si>
  <si>
    <t>3928118-3</t>
  </si>
  <si>
    <t>OS 902</t>
  </si>
  <si>
    <t>120   FACFA 201508000022</t>
  </si>
  <si>
    <t xml:space="preserve">903_x000D_
</t>
  </si>
  <si>
    <t>120   FACFA 201508000023</t>
  </si>
  <si>
    <t>OS 905</t>
  </si>
  <si>
    <t>120   FACFA 201508000025</t>
  </si>
  <si>
    <t>MBE790112J47</t>
  </si>
  <si>
    <t>OS 853</t>
  </si>
  <si>
    <t>120   FACFA 201508000035</t>
  </si>
  <si>
    <t>AFO130130LL2</t>
  </si>
  <si>
    <t>OS 914</t>
  </si>
  <si>
    <t>120   FACFA 201508000034</t>
  </si>
  <si>
    <t>120   FACFA 201508000028</t>
  </si>
  <si>
    <t>OS 904</t>
  </si>
  <si>
    <t>120   FACFA 201508000029</t>
  </si>
  <si>
    <t>EXP9709259F1</t>
  </si>
  <si>
    <t>OS 897</t>
  </si>
  <si>
    <t>120   FACFA 201508000026</t>
  </si>
  <si>
    <t>OS 895</t>
  </si>
  <si>
    <t>120   FACFA 201508000030</t>
  </si>
  <si>
    <t>RIJ920604DS1</t>
  </si>
  <si>
    <t>OS 728</t>
  </si>
  <si>
    <t>120   FACFA 201508000027</t>
  </si>
  <si>
    <t xml:space="preserve">OS 906_x000D_
</t>
  </si>
  <si>
    <t>120   FACFA 201508000024</t>
  </si>
  <si>
    <t>OS 898|</t>
  </si>
  <si>
    <t>120   FACFA 201508000058</t>
  </si>
  <si>
    <t xml:space="preserve">OS 880_x000D_
</t>
  </si>
  <si>
    <t>120   FACFA 201508000061</t>
  </si>
  <si>
    <t>SSH071023AG9</t>
  </si>
  <si>
    <t>OS 916</t>
  </si>
  <si>
    <t>120   FACFA 201508000059</t>
  </si>
  <si>
    <t>mensajeria intercompany</t>
  </si>
  <si>
    <t>120   FACFA 201508000044</t>
  </si>
  <si>
    <t xml:space="preserve">os 918_x000D_
</t>
  </si>
  <si>
    <t>120   FACFA 201508000045</t>
  </si>
  <si>
    <t>os 907</t>
  </si>
  <si>
    <t>120   FACFA 201508000046</t>
  </si>
  <si>
    <t xml:space="preserve">os 929_x000D_
</t>
  </si>
  <si>
    <t>120   FACFA 201508000047</t>
  </si>
  <si>
    <t xml:space="preserve">os 931_x000D_
</t>
  </si>
  <si>
    <t>120   FACFA 201508000048</t>
  </si>
  <si>
    <t>OS 930</t>
  </si>
  <si>
    <t>120   FACFA 201508000052</t>
  </si>
  <si>
    <t>SAI711103QG3</t>
  </si>
  <si>
    <t>120   FACFA 201508000057</t>
  </si>
  <si>
    <t>OS 931</t>
  </si>
  <si>
    <t>120   FACFA 201508000056</t>
  </si>
  <si>
    <t>OS 929</t>
  </si>
  <si>
    <t>120   FACFA 201508000055</t>
  </si>
  <si>
    <t>120   FACFA 201508000051</t>
  </si>
  <si>
    <t>OS 928</t>
  </si>
  <si>
    <t>120   FACFA 201508000054</t>
  </si>
  <si>
    <t xml:space="preserve">OS 927_x000D_
</t>
  </si>
  <si>
    <t>120   FACFA 201508000053</t>
  </si>
  <si>
    <t>os909</t>
  </si>
  <si>
    <t>120   FACFA 201508000042</t>
  </si>
  <si>
    <t>SLO150219HS8</t>
  </si>
  <si>
    <t>OS 932</t>
  </si>
  <si>
    <t>120   FACFA 201508000060</t>
  </si>
  <si>
    <t>os 913</t>
  </si>
  <si>
    <t>120   FACFA 201508000041</t>
  </si>
  <si>
    <t>os 912</t>
  </si>
  <si>
    <t>120   FACFA 201508000040</t>
  </si>
  <si>
    <t>tramite aduanal</t>
  </si>
  <si>
    <t>120   FACFA 201508000043</t>
  </si>
  <si>
    <t>120   FACFA 201508000050</t>
  </si>
  <si>
    <t>120   FACFA 201508000049</t>
  </si>
  <si>
    <t>SUBTOTALES</t>
  </si>
  <si>
    <t>NC</t>
  </si>
  <si>
    <t>120   FACNC 201508000001</t>
  </si>
  <si>
    <t>oc 25894_x000D_
 V/PAGO DOC. NO. F1037</t>
  </si>
  <si>
    <t>120   FACNC 201508000002</t>
  </si>
  <si>
    <t>OS 738 V/PAGO DOC. NO. F814</t>
  </si>
  <si>
    <t>120   FACNC 201508000003</t>
  </si>
  <si>
    <t>OS 884 V/PAGO DOC. NO. F1032</t>
  </si>
  <si>
    <t>120   FACNC 201508000004</t>
  </si>
  <si>
    <t>os 715_x000D_
 V/PAGO DOC. NO. F833</t>
  </si>
  <si>
    <t>120   FACNC 201508000006</t>
  </si>
  <si>
    <t>os 727_x000D_
 V/PAGO DOC. NO. F835</t>
  </si>
  <si>
    <t>120   FACNC 201508000007</t>
  </si>
  <si>
    <t>OS 728_x000D_
 V/PAGO DOC. NO. F798</t>
  </si>
  <si>
    <t>120   FACNC 201508000005</t>
  </si>
  <si>
    <t>TOTALES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</si>
  <si>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</si>
  <si>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</si>
  <si>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</si>
  <si>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</si>
  <si>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</si>
  <si>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</si>
  <si>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</si>
  <si>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</si>
  <si>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</si>
  <si>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F1038</t>
  </si>
  <si>
    <t>02-Ago-2015 17:24:01</t>
  </si>
  <si>
    <t>E</t>
  </si>
  <si>
    <t>Cancelada</t>
  </si>
  <si>
    <t>D</t>
  </si>
  <si>
    <t>GTLOGISTICS, S.A.</t>
  </si>
  <si>
    <t>F1039</t>
  </si>
  <si>
    <t>02-Ago-2015 17:27:30</t>
  </si>
  <si>
    <t>Por pagar</t>
  </si>
  <si>
    <t>F1040</t>
  </si>
  <si>
    <t>02-Ago-2015 17:28:47</t>
  </si>
  <si>
    <t>I</t>
  </si>
  <si>
    <t>GTLOGISTICS, S.A. DE C.V.</t>
  </si>
  <si>
    <t>F1041</t>
  </si>
  <si>
    <t>05-Ago-2015 08:58:49</t>
  </si>
  <si>
    <t>F1042</t>
  </si>
  <si>
    <t>05-Ago-2015 12:04:54</t>
  </si>
  <si>
    <t>F1043</t>
  </si>
  <si>
    <t>05-Ago-2015 18:15:04</t>
  </si>
  <si>
    <t>F1044</t>
  </si>
  <si>
    <t>07-Ago-2015 16:55:05</t>
  </si>
  <si>
    <t>F1045</t>
  </si>
  <si>
    <t>07-Ago-2015 16:59:45</t>
  </si>
  <si>
    <t>SERVICIOS COMERCIALES DE LOGISTICA, S.A. DE C.V.</t>
  </si>
  <si>
    <t>F1046</t>
  </si>
  <si>
    <t>10-Ago-2015 17:39:56</t>
  </si>
  <si>
    <t>F1047</t>
  </si>
  <si>
    <t>10-Ago-2015 17:42:50</t>
  </si>
  <si>
    <t>F1048</t>
  </si>
  <si>
    <t>11-Ago-2015 12:23:48</t>
  </si>
  <si>
    <t>LANAS FILTEX, S.A. DE C.V.</t>
  </si>
  <si>
    <t>F1049</t>
  </si>
  <si>
    <t>11-Ago-2015 12:24:31</t>
  </si>
  <si>
    <t>F1050</t>
  </si>
  <si>
    <t>12-Ago-2015 13:55:17</t>
  </si>
  <si>
    <t>F1051</t>
  </si>
  <si>
    <t>14-Ago-2015 10:46:11</t>
  </si>
  <si>
    <t>F1052</t>
  </si>
  <si>
    <t>14-Ago-2015 10:49:32</t>
  </si>
  <si>
    <t>F1053</t>
  </si>
  <si>
    <t>14-Ago-2015 10:52:55</t>
  </si>
  <si>
    <t>F1054</t>
  </si>
  <si>
    <t>14-Ago-2015 11:22:11</t>
  </si>
  <si>
    <t>F1055</t>
  </si>
  <si>
    <t>14-Ago-2015 11:28:25</t>
  </si>
  <si>
    <t>F1056</t>
  </si>
  <si>
    <t>14-Ago-2015 11:30:30</t>
  </si>
  <si>
    <t>F1057</t>
  </si>
  <si>
    <t>14-Ago-2015 12:03:49</t>
  </si>
  <si>
    <t>F1058</t>
  </si>
  <si>
    <t>15-Ago-2015 11:08:54</t>
  </si>
  <si>
    <t>GRUPO RUBRICA, S.A. DE C.V.</t>
  </si>
  <si>
    <t>F1059</t>
  </si>
  <si>
    <t>15-Ago-2015 11:11:20</t>
  </si>
  <si>
    <t>LABORATORIOS ANTEII SA DE CV</t>
  </si>
  <si>
    <t>F1060</t>
  </si>
  <si>
    <t>17-Ago-2015 17:27:23</t>
  </si>
  <si>
    <t>FIRST LOGISTICS GROUP, S.A. DE C.V.</t>
  </si>
  <si>
    <t>F1061</t>
  </si>
  <si>
    <t>18-Ago-2015 08:54:09</t>
  </si>
  <si>
    <t>CIMEXLANA, S. DE R.L. DE C.V.</t>
  </si>
  <si>
    <t>F1062</t>
  </si>
  <si>
    <t>18-Ago-2015 08:56:16</t>
  </si>
  <si>
    <t>F1063</t>
  </si>
  <si>
    <t>18-Ago-2015 09:09:45</t>
  </si>
  <si>
    <t>F1064</t>
  </si>
  <si>
    <t>18-Ago-2015 09:12:17</t>
  </si>
  <si>
    <t>F1065</t>
  </si>
  <si>
    <t>18-Ago-2015 14:57:59</t>
  </si>
  <si>
    <t>F1066</t>
  </si>
  <si>
    <t>18-Ago-2015 14:59:24</t>
  </si>
  <si>
    <t>F1067</t>
  </si>
  <si>
    <t>18-Ago-2015 16:17:21</t>
  </si>
  <si>
    <t>F1068</t>
  </si>
  <si>
    <t>18-Ago-2015 16:20:44</t>
  </si>
  <si>
    <t>F1069</t>
  </si>
  <si>
    <t>18-Ago-2015 16:23:05</t>
  </si>
  <si>
    <t>F1070</t>
  </si>
  <si>
    <t>18-Ago-2015 16:54:03</t>
  </si>
  <si>
    <t>F1071</t>
  </si>
  <si>
    <t>18-Ago-2015 17:04:13</t>
  </si>
  <si>
    <t>F1072</t>
  </si>
  <si>
    <t>18-Ago-2015 17:11:46</t>
  </si>
  <si>
    <t>F1073</t>
  </si>
  <si>
    <t>19-Ago-2015 16:43:05</t>
  </si>
  <si>
    <t>BESCO DE MEXICO, S.A. DE C.V.</t>
  </si>
  <si>
    <t>F1074</t>
  </si>
  <si>
    <t>21-Ago-2015 10:22:18</t>
  </si>
  <si>
    <t>A.M.E. FORWARDING S.A. DE C.V.</t>
  </si>
  <si>
    <t>F1075</t>
  </si>
  <si>
    <t>21-Ago-2015 10:37:46</t>
  </si>
  <si>
    <t>F1076</t>
  </si>
  <si>
    <t>21-Ago-2015 10:52:51</t>
  </si>
  <si>
    <t>F1077</t>
  </si>
  <si>
    <t>21-Ago-2015 11:21:38</t>
  </si>
  <si>
    <t>EXPOTEL, S.A. DE C.V.</t>
  </si>
  <si>
    <t>F1078</t>
  </si>
  <si>
    <t>21-Ago-2015 12:11:23</t>
  </si>
  <si>
    <t>F1079</t>
  </si>
  <si>
    <t>21-Ago-2015 16:09:25</t>
  </si>
  <si>
    <t>F1080</t>
  </si>
  <si>
    <t>21-Ago-2015 16:11:11</t>
  </si>
  <si>
    <t>F1081</t>
  </si>
  <si>
    <t>22-Ago-2015 10:23:50</t>
  </si>
  <si>
    <t>F1082</t>
  </si>
  <si>
    <t>25-Ago-2015 10:53:21</t>
  </si>
  <si>
    <t>DE LA TEJA DIAZ S.A.</t>
  </si>
  <si>
    <t>F1083</t>
  </si>
  <si>
    <t>25-Ago-2015 11:00:42</t>
  </si>
  <si>
    <t>SPREADER LOGISTICS, S.A. DE C.V.</t>
  </si>
  <si>
    <t>F1084</t>
  </si>
  <si>
    <t>25-Ago-2015 11:10:05</t>
  </si>
  <si>
    <t>F1085</t>
  </si>
  <si>
    <t>25-Ago-2015 13:34:07</t>
  </si>
  <si>
    <t>F1086</t>
  </si>
  <si>
    <t>28-Ago-2015 09:44:49</t>
  </si>
  <si>
    <t>F1087</t>
  </si>
  <si>
    <t>28-Ago-2015 09:51:36</t>
  </si>
  <si>
    <t>F1088</t>
  </si>
  <si>
    <t>28-Ago-2015 10:46:50</t>
  </si>
  <si>
    <t>F1089</t>
  </si>
  <si>
    <t>28-Ago-2015 10:51:56</t>
  </si>
  <si>
    <t>F1090</t>
  </si>
  <si>
    <t>28-Ago-2015 10:55:44</t>
  </si>
  <si>
    <t>REPUESTOS PARA CAMIONES S.A</t>
  </si>
  <si>
    <t>F1091</t>
  </si>
  <si>
    <t>28-Ago-2015 11:22:36</t>
  </si>
  <si>
    <t>SERVICIOS ADMINISTRATIVOS INDUSTRIALES, S.A. DE C.V.</t>
  </si>
  <si>
    <t>F1092</t>
  </si>
  <si>
    <t>28-Ago-2015 11:26:16</t>
  </si>
  <si>
    <t>F1093</t>
  </si>
  <si>
    <t>28-Ago-2015 11:29:29</t>
  </si>
  <si>
    <t>F1094</t>
  </si>
  <si>
    <t>28-Ago-2015 11:32:26</t>
  </si>
  <si>
    <t>F1095</t>
  </si>
  <si>
    <t>28-Ago-2015 11:38:27</t>
  </si>
  <si>
    <t>F1096</t>
  </si>
  <si>
    <t>28-Ago-2015 11:43:09</t>
  </si>
  <si>
    <t>F1097</t>
  </si>
  <si>
    <t>28-Ago-2015 11:44:51</t>
  </si>
  <si>
    <t>F1098</t>
  </si>
  <si>
    <t>28-Ago-2015 12:39:59</t>
  </si>
  <si>
    <t>F1099</t>
  </si>
  <si>
    <t>28-Ago-2015 16:50:35</t>
  </si>
  <si>
    <t>F1100</t>
  </si>
  <si>
    <t>28-Ago-2015 16:52:14</t>
  </si>
  <si>
    <t>F1101</t>
  </si>
  <si>
    <t>29-Ago-2015 13:24:57</t>
  </si>
  <si>
    <t>F1102</t>
  </si>
  <si>
    <t>29-Ago-2015 13:26:56</t>
  </si>
  <si>
    <t>F1103</t>
  </si>
  <si>
    <t>29-Ago-2015 13:40:08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</si>
</sst>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&quot;Q&quot;* #,##0.00_);_(&quot;Q&quot;* \(#,##0.00\);_(&quot;Q&quot;* &quot;-&quot;??_);_(@_)"/>
    <numFmt numFmtId="166" formatCode="d/mm/yyyy;@"/>
    <numFmt numFmtId="167" formatCode="0.00000000"/>
  </numFmts>
  <fonts count="14" x14ac:knownFonts="1">
    <font>
      <sz val="10"/>
      <name val="Arial"/>
    </font>
    <font>
      <sz val="10"/>
      <name val="Arial"/>
      <family val="2"/>
    </font>
    <font>
      <sz val="20"/>
      <name val="Arial Black"/>
      <family val="2"/>
    </font>
    <font>
      <sz val="12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4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02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1" applyNumberFormat="1" applyFont="1" applyAlignment="1">
      <alignment horizontal="center" vertical="distributed"/>
    </xf>
    <xf numFmtId="10" fontId="3" fillId="0" borderId="0" xfId="2" applyNumberFormat="1" applyFont="1" applyAlignment="1">
      <alignment horizontal="right" vertical="center"/>
    </xf>
    <xf numFmtId="0" fontId="3" fillId="0" borderId="0" xfId="0" applyFont="1"/>
    <xf numFmtId="0" fontId="0" fillId="0" borderId="0" xfId="0" applyFill="1"/>
    <xf numFmtId="164" fontId="3" fillId="0" borderId="0" xfId="0" applyNumberFormat="1" applyFont="1"/>
    <xf numFmtId="10" fontId="3" fillId="0" borderId="0" xfId="0" applyNumberFormat="1" applyFont="1"/>
    <xf numFmtId="49" fontId="3" fillId="0" borderId="0" xfId="0" applyNumberFormat="1" applyFont="1"/>
    <xf numFmtId="164" fontId="3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Alignment="1"/>
    <xf numFmtId="0" fontId="3" fillId="0" borderId="0" xfId="0" applyFont="1" applyAlignment="1"/>
    <xf numFmtId="164" fontId="3" fillId="3" borderId="1" xfId="0" applyNumberFormat="1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>
      <alignment horizontal="center" vertical="distributed"/>
    </xf>
    <xf numFmtId="10" fontId="3" fillId="3" borderId="1" xfId="2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0" xfId="1" applyNumberFormat="1" applyFont="1" applyAlignment="1">
      <alignment horizontal="center" vertical="distributed"/>
    </xf>
    <xf numFmtId="0" fontId="8" fillId="0" borderId="0" xfId="0" applyFont="1"/>
    <xf numFmtId="164" fontId="3" fillId="3" borderId="1" xfId="0" applyNumberFormat="1" applyFont="1" applyFill="1" applyBorder="1" applyAlignment="1"/>
    <xf numFmtId="164" fontId="3" fillId="3" borderId="1" xfId="0" applyNumberFormat="1" applyFont="1" applyFill="1" applyBorder="1"/>
    <xf numFmtId="10" fontId="3" fillId="3" borderId="1" xfId="0" applyNumberFormat="1" applyFont="1" applyFill="1" applyBorder="1"/>
    <xf numFmtId="164" fontId="8" fillId="0" borderId="0" xfId="0" applyNumberFormat="1" applyFont="1" applyAlignment="1"/>
    <xf numFmtId="164" fontId="8" fillId="0" borderId="0" xfId="0" applyNumberFormat="1" applyFont="1"/>
    <xf numFmtId="0" fontId="9" fillId="0" borderId="0" xfId="0" applyFont="1"/>
    <xf numFmtId="0" fontId="10" fillId="0" borderId="0" xfId="3" applyFont="1"/>
    <xf numFmtId="39" fontId="10" fillId="0" borderId="0" xfId="3" applyNumberFormat="1" applyFont="1"/>
    <xf numFmtId="39" fontId="11" fillId="0" borderId="0" xfId="3" applyNumberFormat="1" applyFont="1"/>
    <xf numFmtId="39" fontId="12" fillId="0" borderId="7" xfId="3" applyNumberFormat="1" applyFont="1" applyBorder="1" applyAlignment="1">
      <alignment horizontal="right" wrapText="1"/>
    </xf>
    <xf numFmtId="0" fontId="10" fillId="0" borderId="0" xfId="0" applyFont="1"/>
    <xf numFmtId="0" fontId="10" fillId="0" borderId="0" xfId="3" applyFont="1" applyAlignment="1"/>
    <xf numFmtId="0" fontId="10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166" fontId="10" fillId="0" borderId="0" xfId="3" applyNumberFormat="1" applyFont="1" applyBorder="1" applyAlignment="1">
      <alignment horizontal="left" vertical="top"/>
    </xf>
    <xf numFmtId="0" fontId="10" fillId="0" borderId="0" xfId="3" applyFont="1" applyBorder="1" applyAlignment="1">
      <alignment horizontal="left" vertical="top" wrapText="1"/>
    </xf>
    <xf numFmtId="4" fontId="10" fillId="0" borderId="0" xfId="3" applyNumberFormat="1" applyFont="1" applyBorder="1" applyAlignment="1">
      <alignment horizontal="left" vertical="top"/>
    </xf>
    <xf numFmtId="0" fontId="10" fillId="0" borderId="0" xfId="3" applyFont="1" applyBorder="1" applyAlignment="1">
      <alignment horizontal="left" vertical="top"/>
    </xf>
    <xf numFmtId="0" fontId="10" fillId="0" borderId="0" xfId="3" applyFont="1" applyAlignment="1">
      <alignment horizontal="left" vertical="top"/>
    </xf>
    <xf numFmtId="0" fontId="10" fillId="0" borderId="0" xfId="3" applyFont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4" fontId="10" fillId="0" borderId="0" xfId="3" applyNumberFormat="1" applyFont="1" applyAlignment="1">
      <alignment horizontal="right" vertical="top"/>
    </xf>
    <xf numFmtId="49" fontId="10" fillId="0" borderId="0" xfId="3" applyNumberFormat="1" applyFont="1" applyAlignment="1">
      <alignment horizontal="left" vertical="top"/>
    </xf>
    <xf numFmtId="0" fontId="10" fillId="0" borderId="0" xfId="3" applyFont="1" applyAlignment="1">
      <alignment horizontal="left" vertical="top" wrapText="1"/>
    </xf>
    <xf numFmtId="166" fontId="11" fillId="0" borderId="0" xfId="3" applyNumberFormat="1" applyFont="1" applyBorder="1" applyAlignment="1">
      <alignment horizontal="left" vertical="top"/>
    </xf>
    <xf numFmtId="0" fontId="11" fillId="0" borderId="0" xfId="3" applyFont="1" applyBorder="1" applyAlignment="1">
      <alignment horizontal="left" vertical="top" wrapText="1"/>
    </xf>
    <xf numFmtId="4" fontId="11" fillId="0" borderId="0" xfId="3" applyNumberFormat="1" applyFont="1" applyBorder="1" applyAlignment="1">
      <alignment horizontal="left" vertical="top"/>
    </xf>
    <xf numFmtId="0" fontId="11" fillId="0" borderId="0" xfId="3" applyFont="1" applyBorder="1" applyAlignment="1">
      <alignment horizontal="left" vertical="top"/>
    </xf>
    <xf numFmtId="0" fontId="11" fillId="0" borderId="0" xfId="3" applyFont="1" applyAlignment="1">
      <alignment horizontal="left" vertical="top"/>
    </xf>
    <xf numFmtId="0" fontId="11" fillId="0" borderId="0" xfId="3" applyFont="1" applyAlignment="1">
      <alignment horizontal="right" vertical="top"/>
    </xf>
    <xf numFmtId="167" fontId="11" fillId="0" borderId="0" xfId="3" applyNumberFormat="1" applyFont="1" applyAlignment="1">
      <alignment horizontal="right" vertical="top"/>
    </xf>
    <xf numFmtId="164" fontId="11" fillId="0" borderId="0" xfId="3" applyNumberFormat="1" applyFont="1" applyAlignment="1">
      <alignment horizontal="right" vertical="top"/>
    </xf>
    <xf numFmtId="49" fontId="11" fillId="0" borderId="0" xfId="3" applyNumberFormat="1" applyFont="1" applyAlignment="1">
      <alignment horizontal="left" vertical="top"/>
    </xf>
    <xf numFmtId="0" fontId="11" fillId="0" borderId="0" xfId="3" applyFont="1" applyAlignment="1">
      <alignment horizontal="left" vertical="top" wrapText="1"/>
    </xf>
    <xf numFmtId="166" fontId="12" fillId="0" borderId="0" xfId="3" applyNumberFormat="1" applyFont="1" applyBorder="1" applyAlignment="1">
      <alignment horizontal="left" vertical="top"/>
    </xf>
    <xf numFmtId="0" fontId="12" fillId="0" borderId="0" xfId="3" applyFont="1" applyBorder="1" applyAlignment="1">
      <alignment horizontal="left" vertical="top" wrapText="1"/>
    </xf>
    <xf numFmtId="4" fontId="12" fillId="0" borderId="0" xfId="3" applyNumberFormat="1" applyFont="1" applyBorder="1" applyAlignment="1">
      <alignment horizontal="left" vertical="top"/>
    </xf>
    <xf numFmtId="0" fontId="12" fillId="0" borderId="0" xfId="3" applyFont="1" applyBorder="1" applyAlignment="1">
      <alignment horizontal="left" vertical="top"/>
    </xf>
    <xf numFmtId="0" fontId="12" fillId="0" borderId="0" xfId="3" applyFont="1" applyAlignment="1">
      <alignment horizontal="left" vertical="top"/>
    </xf>
    <xf numFmtId="0" fontId="12" fillId="0" borderId="0" xfId="3" applyFont="1" applyAlignment="1">
      <alignment horizontal="right" vertical="top"/>
    </xf>
    <xf numFmtId="167" fontId="12" fillId="0" borderId="0" xfId="3" applyNumberFormat="1" applyFont="1" applyAlignment="1">
      <alignment horizontal="right" vertical="top"/>
    </xf>
    <xf numFmtId="164" fontId="12" fillId="0" borderId="0" xfId="3" applyNumberFormat="1" applyFont="1" applyAlignment="1">
      <alignment horizontal="right" vertical="top"/>
    </xf>
    <xf numFmtId="49" fontId="12" fillId="0" borderId="0" xfId="3" applyNumberFormat="1" applyFont="1" applyAlignment="1">
      <alignment horizontal="left" vertical="top"/>
    </xf>
    <xf numFmtId="0" fontId="12" fillId="0" borderId="0" xfId="3" applyFont="1" applyAlignment="1">
      <alignment horizontal="left" vertical="top" wrapText="1"/>
    </xf>
    <xf numFmtId="39" fontId="12" fillId="0" borderId="0" xfId="3" applyNumberFormat="1" applyFont="1"/>
    <xf numFmtId="166" fontId="10" fillId="0" borderId="8" xfId="3" applyNumberFormat="1" applyFont="1" applyBorder="1" applyAlignment="1">
      <alignment horizontal="left" vertical="top"/>
    </xf>
    <xf numFmtId="0" fontId="10" fillId="0" borderId="8" xfId="3" applyFont="1" applyBorder="1" applyAlignment="1">
      <alignment horizontal="left" vertical="top" wrapText="1"/>
    </xf>
    <xf numFmtId="4" fontId="10" fillId="0" borderId="8" xfId="3" applyNumberFormat="1" applyFont="1" applyBorder="1" applyAlignment="1">
      <alignment horizontal="left" vertical="top"/>
    </xf>
    <xf numFmtId="0" fontId="10" fillId="0" borderId="8" xfId="3" applyFont="1" applyBorder="1" applyAlignment="1">
      <alignment horizontal="left" vertical="top"/>
    </xf>
    <xf numFmtId="0" fontId="10" fillId="0" borderId="8" xfId="3" applyFont="1" applyBorder="1" applyAlignment="1">
      <alignment horizontal="right" vertical="top"/>
    </xf>
    <xf numFmtId="167" fontId="10" fillId="0" borderId="0" xfId="3" applyNumberFormat="1" applyFont="1" applyBorder="1" applyAlignment="1">
      <alignment horizontal="right" vertical="top"/>
    </xf>
    <xf numFmtId="164" fontId="12" fillId="0" borderId="1" xfId="3" applyNumberFormat="1" applyFont="1" applyBorder="1" applyAlignment="1">
      <alignment horizontal="right" wrapText="1"/>
    </xf>
    <xf numFmtId="4" fontId="12" fillId="0" borderId="1" xfId="3" applyNumberFormat="1" applyFont="1" applyBorder="1" applyAlignment="1">
      <alignment horizontal="right" wrapText="1"/>
    </xf>
    <xf numFmtId="40" fontId="10" fillId="0" borderId="0" xfId="3" applyNumberFormat="1" applyFont="1" applyBorder="1" applyAlignment="1">
      <alignment vertical="center"/>
    </xf>
    <xf numFmtId="164" fontId="10" fillId="0" borderId="0" xfId="3" applyNumberFormat="1" applyFont="1"/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0" fillId="0" borderId="2" xfId="3" applyFont="1" applyBorder="1" applyAlignment="1">
      <alignment horizontal="center" vertical="center" textRotation="51"/>
    </xf>
    <xf numFmtId="0" fontId="10" fillId="0" borderId="3" xfId="3" applyFont="1" applyBorder="1" applyAlignment="1">
      <alignment horizontal="center" vertical="center" textRotation="51"/>
    </xf>
    <xf numFmtId="0" fontId="10" fillId="0" borderId="1" xfId="3" applyFont="1" applyBorder="1" applyAlignment="1">
      <alignment horizontal="center" vertical="distributed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3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right" vertical="center" wrapText="1"/>
    </xf>
    <xf numFmtId="0" fontId="12" fillId="0" borderId="11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 wrapText="1"/>
    </xf>
    <xf numFmtId="0" fontId="12" fillId="0" borderId="12" xfId="3" applyFont="1" applyBorder="1" applyAlignment="1">
      <alignment horizontal="right" vertical="center" wrapText="1"/>
    </xf>
    <xf numFmtId="0" fontId="10" fillId="0" borderId="1" xfId="3" applyFont="1" applyBorder="1" applyAlignment="1">
      <alignment horizontal="center" vertical="distributed" wrapText="1"/>
    </xf>
    <xf numFmtId="0" fontId="10" fillId="0" borderId="2" xfId="3" applyFont="1" applyBorder="1" applyAlignment="1">
      <alignment horizontal="center" vertical="distributed" wrapText="1"/>
    </xf>
    <xf numFmtId="0" fontId="10" fillId="0" borderId="3" xfId="3" applyFont="1" applyBorder="1" applyAlignment="1">
      <alignment horizontal="center" vertical="distributed" wrapText="1"/>
    </xf>
    <xf numFmtId="164" fontId="12" fillId="0" borderId="5" xfId="3" applyNumberFormat="1" applyFont="1" applyBorder="1" applyAlignment="1">
      <alignment horizontal="right" wrapText="1"/>
    </xf>
    <xf numFmtId="164" fontId="12" fillId="0" borderId="6" xfId="3" applyNumberFormat="1" applyFont="1" applyBorder="1" applyAlignment="1">
      <alignment horizontal="right" wrapText="1"/>
    </xf>
  </cellXfs>
  <cellStyles count="4">
    <cellStyle name="Moneda" xfId="1" builtinId="4"/>
    <cellStyle name="Normal" xfId="0" builtinId="0"/>
    <cellStyle name="Normal 2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818"/>
  <sheetViews>
    <sheetView showGridLines="0" zoomScale="70" zoomScaleNormal="70" workbookViewId="0">
      <pane ySplit="8" topLeftCell="A59" activePane="bottomLeft" state="frozen"/>
      <selection pane="bottomLeft" activeCell="H89" sqref="H89"/>
    </sheetView>
  </sheetViews>
  <sheetFormatPr baseColWidth="10" defaultRowHeight="12.75" x14ac:dyDescent="0.2"/>
  <cols>
    <col min="1" max="1" width="46.5703125" customWidth="1"/>
    <col min="2" max="14" width="20.7109375" customWidth="1"/>
    <col min="15" max="15" width="13.28515625" customWidth="1"/>
  </cols>
  <sheetData>
    <row r="1" spans="1:16" ht="31.5" x14ac:dyDescent="0.6">
      <c r="A1" s="2" t="s">
        <v>15</v>
      </c>
    </row>
    <row r="2" spans="1:16" ht="15" x14ac:dyDescent="0.2">
      <c r="A2" s="1" t="s">
        <v>16</v>
      </c>
    </row>
    <row r="3" spans="1:16" ht="23.25" x14ac:dyDescent="0.35">
      <c r="A3" s="76" t="s">
        <v>17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ht="18" x14ac:dyDescent="0.25">
      <c r="A4" s="77" t="s">
        <v>18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6" ht="15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6" ht="15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16" s="6" customFormat="1" ht="17.25" customHeight="1" x14ac:dyDescent="0.2">
      <c r="A7" s="79" t="s">
        <v>0</v>
      </c>
      <c r="B7" s="75" t="s">
        <v>1</v>
      </c>
      <c r="C7" s="75" t="s">
        <v>2</v>
      </c>
      <c r="D7" s="75" t="s">
        <v>3</v>
      </c>
      <c r="E7" s="75" t="s">
        <v>4</v>
      </c>
      <c r="F7" s="75" t="s">
        <v>5</v>
      </c>
      <c r="G7" s="75" t="s">
        <v>6</v>
      </c>
      <c r="H7" s="75" t="s">
        <v>7</v>
      </c>
      <c r="I7" s="75" t="s">
        <v>8</v>
      </c>
      <c r="J7" s="75" t="s">
        <v>10</v>
      </c>
      <c r="K7" s="75" t="s">
        <v>11</v>
      </c>
      <c r="L7" s="75" t="s">
        <v>12</v>
      </c>
      <c r="M7" s="75" t="s">
        <v>13</v>
      </c>
      <c r="N7" s="75" t="s">
        <v>14</v>
      </c>
      <c r="O7" s="75" t="s">
        <v>9</v>
      </c>
    </row>
    <row r="8" spans="1:16" s="6" customFormat="1" ht="15.75" customHeight="1" x14ac:dyDescent="0.2">
      <c r="A8" s="80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</row>
    <row r="9" spans="1:16" s="5" customFormat="1" ht="15" x14ac:dyDescent="0.2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</row>
    <row r="10" spans="1:16" s="5" customFormat="1" ht="15.75" x14ac:dyDescent="0.25">
      <c r="A10" s="16" t="s">
        <v>19</v>
      </c>
      <c r="B10" s="1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18"/>
    </row>
    <row r="11" spans="1:16" s="5" customFormat="1" ht="15" x14ac:dyDescent="0.2">
      <c r="A11" s="10" t="s">
        <v>21</v>
      </c>
      <c r="B11" s="3">
        <v>8750</v>
      </c>
      <c r="C11" s="3">
        <v>24085.15</v>
      </c>
      <c r="D11" s="3">
        <v>28073.74</v>
      </c>
      <c r="E11" s="3">
        <v>17359</v>
      </c>
      <c r="F11" s="3">
        <v>26058</v>
      </c>
      <c r="G11" s="3">
        <v>16486</v>
      </c>
      <c r="H11" s="3">
        <v>37708.379999999997</v>
      </c>
      <c r="I11" s="3">
        <v>22408.240000000002</v>
      </c>
      <c r="J11" s="3">
        <v>0</v>
      </c>
      <c r="K11" s="3">
        <v>0</v>
      </c>
      <c r="L11" s="3">
        <v>0</v>
      </c>
      <c r="M11" s="3">
        <v>0</v>
      </c>
      <c r="N11" s="3">
        <f t="shared" ref="N11:N42" si="0">M11+L11+K11+J11+I11+H11+G11+F11+E11+D11+C11+B11</f>
        <v>180928.50999999998</v>
      </c>
      <c r="O11" s="4">
        <f>N11/N85</f>
        <v>0.31502272394120506</v>
      </c>
    </row>
    <row r="12" spans="1:16" s="5" customFormat="1" ht="15" x14ac:dyDescent="0.2">
      <c r="A12" s="10" t="s">
        <v>22</v>
      </c>
      <c r="B12" s="3">
        <v>5682</v>
      </c>
      <c r="C12" s="3">
        <v>5682</v>
      </c>
      <c r="D12" s="3">
        <v>14280</v>
      </c>
      <c r="E12" s="3">
        <v>3418</v>
      </c>
      <c r="F12" s="3">
        <v>8523</v>
      </c>
      <c r="G12" s="3">
        <v>5682</v>
      </c>
      <c r="H12" s="3">
        <v>5682</v>
      </c>
      <c r="I12" s="3">
        <v>2841</v>
      </c>
      <c r="J12" s="3">
        <v>0</v>
      </c>
      <c r="K12" s="3">
        <v>0</v>
      </c>
      <c r="L12" s="3">
        <v>0</v>
      </c>
      <c r="M12" s="3">
        <v>0</v>
      </c>
      <c r="N12" s="3">
        <f t="shared" si="0"/>
        <v>51790</v>
      </c>
      <c r="O12" s="4">
        <f>N12/N85</f>
        <v>9.0173886210166712E-2</v>
      </c>
    </row>
    <row r="13" spans="1:16" s="5" customFormat="1" ht="15" x14ac:dyDescent="0.2">
      <c r="A13" s="10" t="s">
        <v>23</v>
      </c>
      <c r="B13" s="3">
        <v>0</v>
      </c>
      <c r="C13" s="3">
        <v>5068.76</v>
      </c>
      <c r="D13" s="3">
        <v>3772</v>
      </c>
      <c r="E13" s="3">
        <v>6924</v>
      </c>
      <c r="F13" s="3">
        <v>98</v>
      </c>
      <c r="G13" s="3">
        <v>12785</v>
      </c>
      <c r="H13" s="3">
        <v>2178</v>
      </c>
      <c r="I13" s="3">
        <v>10105.06</v>
      </c>
      <c r="J13" s="3">
        <v>0</v>
      </c>
      <c r="K13" s="3">
        <v>0</v>
      </c>
      <c r="L13" s="3">
        <v>0</v>
      </c>
      <c r="M13" s="3">
        <v>0</v>
      </c>
      <c r="N13" s="3">
        <f t="shared" si="0"/>
        <v>40930.82</v>
      </c>
      <c r="O13" s="4">
        <f>N13/N85</f>
        <v>7.126648204612504E-2</v>
      </c>
    </row>
    <row r="14" spans="1:16" s="5" customFormat="1" ht="15" x14ac:dyDescent="0.2">
      <c r="A14" s="10" t="s">
        <v>24</v>
      </c>
      <c r="B14" s="3">
        <v>26106</v>
      </c>
      <c r="C14" s="3">
        <v>0</v>
      </c>
      <c r="D14" s="3">
        <v>0</v>
      </c>
      <c r="E14" s="3">
        <v>3480</v>
      </c>
      <c r="F14" s="3">
        <v>4035</v>
      </c>
      <c r="G14" s="3">
        <v>0</v>
      </c>
      <c r="H14" s="3">
        <v>0</v>
      </c>
      <c r="I14" s="3">
        <v>2607</v>
      </c>
      <c r="J14" s="3">
        <v>0</v>
      </c>
      <c r="K14" s="3">
        <v>0</v>
      </c>
      <c r="L14" s="3">
        <v>0</v>
      </c>
      <c r="M14" s="3">
        <v>0</v>
      </c>
      <c r="N14" s="3">
        <f t="shared" si="0"/>
        <v>36228</v>
      </c>
      <c r="O14" s="4">
        <f>N14/N85</f>
        <v>6.3078191728556082E-2</v>
      </c>
    </row>
    <row r="15" spans="1:16" s="5" customFormat="1" ht="15" x14ac:dyDescent="0.2">
      <c r="A15" s="10" t="s">
        <v>25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26892</v>
      </c>
      <c r="J15" s="3">
        <v>0</v>
      </c>
      <c r="K15" s="3">
        <v>0</v>
      </c>
      <c r="L15" s="3">
        <v>0</v>
      </c>
      <c r="M15" s="3">
        <v>0</v>
      </c>
      <c r="N15" s="3">
        <f t="shared" si="0"/>
        <v>26892</v>
      </c>
      <c r="O15" s="4">
        <f>N15/N85</f>
        <v>4.6822864413280617E-2</v>
      </c>
    </row>
    <row r="16" spans="1:16" s="5" customFormat="1" ht="15" x14ac:dyDescent="0.2">
      <c r="A16" s="10" t="s">
        <v>26</v>
      </c>
      <c r="B16" s="3">
        <v>2456.8200000000002</v>
      </c>
      <c r="C16" s="3">
        <v>6205.2</v>
      </c>
      <c r="D16" s="3">
        <v>5698.93</v>
      </c>
      <c r="E16" s="3">
        <v>2285.2399999999998</v>
      </c>
      <c r="F16" s="3">
        <v>3248.79</v>
      </c>
      <c r="G16" s="3">
        <v>435.99</v>
      </c>
      <c r="H16" s="3">
        <v>911</v>
      </c>
      <c r="I16" s="3">
        <v>2432.9</v>
      </c>
      <c r="J16" s="3">
        <v>0</v>
      </c>
      <c r="K16" s="3">
        <v>0</v>
      </c>
      <c r="L16" s="3">
        <v>0</v>
      </c>
      <c r="M16" s="3">
        <v>0</v>
      </c>
      <c r="N16" s="3">
        <f t="shared" si="0"/>
        <v>23674.87</v>
      </c>
      <c r="O16" s="4">
        <f>N16/N85</f>
        <v>4.1221375428084371E-2</v>
      </c>
    </row>
    <row r="17" spans="1:15" s="5" customFormat="1" ht="15" x14ac:dyDescent="0.2">
      <c r="A17" s="10" t="s">
        <v>27</v>
      </c>
      <c r="B17" s="3">
        <v>3216</v>
      </c>
      <c r="C17" s="3">
        <v>45</v>
      </c>
      <c r="D17" s="3">
        <v>2137</v>
      </c>
      <c r="E17" s="3">
        <v>258</v>
      </c>
      <c r="F17" s="3">
        <v>5583</v>
      </c>
      <c r="G17" s="3">
        <v>3342</v>
      </c>
      <c r="H17" s="3">
        <v>2158</v>
      </c>
      <c r="I17" s="3">
        <v>1078</v>
      </c>
      <c r="J17" s="3">
        <v>0</v>
      </c>
      <c r="K17" s="3">
        <v>0</v>
      </c>
      <c r="L17" s="3">
        <v>0</v>
      </c>
      <c r="M17" s="3">
        <v>0</v>
      </c>
      <c r="N17" s="3">
        <f t="shared" si="0"/>
        <v>17817</v>
      </c>
      <c r="O17" s="4">
        <f>N17/N85</f>
        <v>3.1021975875777957E-2</v>
      </c>
    </row>
    <row r="18" spans="1:15" s="5" customFormat="1" ht="15" x14ac:dyDescent="0.2">
      <c r="A18" s="10" t="s">
        <v>28</v>
      </c>
      <c r="B18" s="3">
        <v>15000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f t="shared" si="0"/>
        <v>15000</v>
      </c>
      <c r="O18" s="4">
        <f>N18/N85</f>
        <v>2.611717113636804E-2</v>
      </c>
    </row>
    <row r="19" spans="1:15" s="5" customFormat="1" ht="15" x14ac:dyDescent="0.2">
      <c r="A19" s="10" t="s">
        <v>29</v>
      </c>
      <c r="B19" s="3">
        <v>930</v>
      </c>
      <c r="C19" s="3">
        <v>2020</v>
      </c>
      <c r="D19" s="3">
        <v>4996.78</v>
      </c>
      <c r="E19" s="3">
        <v>1465</v>
      </c>
      <c r="F19" s="3">
        <v>-250.89</v>
      </c>
      <c r="G19" s="3">
        <v>985</v>
      </c>
      <c r="H19" s="3">
        <v>3650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f t="shared" si="0"/>
        <v>13795.89</v>
      </c>
      <c r="O19" s="4">
        <f>N19/N85</f>
        <v>2.4020641340567229E-2</v>
      </c>
    </row>
    <row r="20" spans="1:15" s="5" customFormat="1" ht="15" x14ac:dyDescent="0.2">
      <c r="A20" s="10" t="s">
        <v>30</v>
      </c>
      <c r="B20" s="3">
        <v>2085</v>
      </c>
      <c r="C20" s="3">
        <v>4170</v>
      </c>
      <c r="D20" s="3">
        <v>2085</v>
      </c>
      <c r="E20" s="3">
        <v>0</v>
      </c>
      <c r="F20" s="3">
        <v>2085</v>
      </c>
      <c r="G20" s="3">
        <v>0</v>
      </c>
      <c r="H20" s="3">
        <v>2085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f t="shared" si="0"/>
        <v>12510</v>
      </c>
      <c r="O20" s="4">
        <f>N20/N85</f>
        <v>2.1781720727730946E-2</v>
      </c>
    </row>
    <row r="21" spans="1:15" s="5" customFormat="1" ht="15" x14ac:dyDescent="0.2">
      <c r="A21" s="10" t="s">
        <v>31</v>
      </c>
      <c r="B21" s="3">
        <v>2673.26</v>
      </c>
      <c r="C21" s="3">
        <v>691</v>
      </c>
      <c r="D21" s="3">
        <v>1011</v>
      </c>
      <c r="E21" s="3">
        <v>731.72</v>
      </c>
      <c r="F21" s="3">
        <v>2406</v>
      </c>
      <c r="G21" s="3">
        <v>911</v>
      </c>
      <c r="H21" s="3">
        <v>1981.34</v>
      </c>
      <c r="I21" s="3">
        <v>1051.8</v>
      </c>
      <c r="J21" s="3">
        <v>0</v>
      </c>
      <c r="K21" s="3">
        <v>0</v>
      </c>
      <c r="L21" s="3">
        <v>0</v>
      </c>
      <c r="M21" s="3">
        <v>0</v>
      </c>
      <c r="N21" s="3">
        <f t="shared" si="0"/>
        <v>11457.12</v>
      </c>
      <c r="O21" s="4">
        <f>N21/N85</f>
        <v>1.9948504251327E-2</v>
      </c>
    </row>
    <row r="22" spans="1:15" s="5" customFormat="1" ht="15" x14ac:dyDescent="0.2">
      <c r="A22" s="10" t="s">
        <v>32</v>
      </c>
      <c r="B22" s="3">
        <v>998</v>
      </c>
      <c r="C22" s="3">
        <v>4044</v>
      </c>
      <c r="D22" s="3">
        <v>0</v>
      </c>
      <c r="E22" s="3">
        <v>1875</v>
      </c>
      <c r="F22" s="3">
        <v>899</v>
      </c>
      <c r="G22" s="3">
        <v>1953</v>
      </c>
      <c r="H22" s="3">
        <v>510</v>
      </c>
      <c r="I22" s="3">
        <v>300</v>
      </c>
      <c r="J22" s="3">
        <v>0</v>
      </c>
      <c r="K22" s="3">
        <v>0</v>
      </c>
      <c r="L22" s="3">
        <v>0</v>
      </c>
      <c r="M22" s="3">
        <v>0</v>
      </c>
      <c r="N22" s="3">
        <f t="shared" si="0"/>
        <v>10579</v>
      </c>
      <c r="O22" s="4">
        <f>N22/N85</f>
        <v>1.8419570230109164E-2</v>
      </c>
    </row>
    <row r="23" spans="1:15" s="5" customFormat="1" ht="15" x14ac:dyDescent="0.2">
      <c r="A23" s="10" t="s">
        <v>33</v>
      </c>
      <c r="B23" s="3">
        <v>0</v>
      </c>
      <c r="C23" s="3">
        <v>9670</v>
      </c>
      <c r="D23" s="3">
        <v>0</v>
      </c>
      <c r="E23" s="3">
        <v>670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 t="shared" si="0"/>
        <v>10340</v>
      </c>
      <c r="O23" s="4">
        <f>N23/N85</f>
        <v>1.8003436636669701E-2</v>
      </c>
    </row>
    <row r="24" spans="1:15" s="5" customFormat="1" ht="15" x14ac:dyDescent="0.2">
      <c r="A24" s="10" t="s">
        <v>34</v>
      </c>
      <c r="B24" s="3">
        <v>0</v>
      </c>
      <c r="C24" s="3">
        <v>0</v>
      </c>
      <c r="D24" s="3">
        <v>2449.44</v>
      </c>
      <c r="E24" s="3">
        <v>0</v>
      </c>
      <c r="F24" s="3">
        <v>5055</v>
      </c>
      <c r="G24" s="3">
        <v>2035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f t="shared" si="0"/>
        <v>9539.44</v>
      </c>
      <c r="O24" s="4">
        <f>N24/N85</f>
        <v>1.6609545801674317E-2</v>
      </c>
    </row>
    <row r="25" spans="1:15" s="5" customFormat="1" ht="15" x14ac:dyDescent="0.2">
      <c r="A25" s="10" t="s">
        <v>35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8670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f t="shared" si="0"/>
        <v>8670</v>
      </c>
      <c r="O25" s="4">
        <f>N25/N85</f>
        <v>1.5095724916820727E-2</v>
      </c>
    </row>
    <row r="26" spans="1:15" s="5" customFormat="1" ht="15" x14ac:dyDescent="0.2">
      <c r="A26" s="10" t="s">
        <v>36</v>
      </c>
      <c r="B26" s="3">
        <v>3250</v>
      </c>
      <c r="C26" s="3">
        <v>2445</v>
      </c>
      <c r="D26" s="3">
        <v>0</v>
      </c>
      <c r="E26" s="3">
        <v>1630</v>
      </c>
      <c r="F26" s="3">
        <v>0</v>
      </c>
      <c r="G26" s="3">
        <v>0</v>
      </c>
      <c r="H26" s="3">
        <v>740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f t="shared" si="0"/>
        <v>8065</v>
      </c>
      <c r="O26" s="4">
        <f>N26/N85</f>
        <v>1.4042332347653882E-2</v>
      </c>
    </row>
    <row r="27" spans="1:15" s="5" customFormat="1" ht="15" x14ac:dyDescent="0.2">
      <c r="A27" s="10" t="s">
        <v>37</v>
      </c>
      <c r="B27" s="3">
        <v>0</v>
      </c>
      <c r="C27" s="3">
        <v>1776</v>
      </c>
      <c r="D27" s="3">
        <v>0</v>
      </c>
      <c r="E27" s="3">
        <v>0</v>
      </c>
      <c r="F27" s="3">
        <v>2174</v>
      </c>
      <c r="G27" s="3">
        <v>3031</v>
      </c>
      <c r="H27" s="3">
        <v>275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f t="shared" si="0"/>
        <v>7256</v>
      </c>
      <c r="O27" s="4">
        <f>N27/N85</f>
        <v>1.2633746251032432E-2</v>
      </c>
    </row>
    <row r="28" spans="1:15" s="5" customFormat="1" ht="15" x14ac:dyDescent="0.2">
      <c r="A28" s="10" t="s">
        <v>38</v>
      </c>
      <c r="B28" s="3">
        <v>1617.8</v>
      </c>
      <c r="C28" s="3">
        <v>1338</v>
      </c>
      <c r="D28" s="3">
        <v>0</v>
      </c>
      <c r="E28" s="3">
        <v>0</v>
      </c>
      <c r="F28" s="3">
        <v>1801</v>
      </c>
      <c r="G28" s="3">
        <v>670</v>
      </c>
      <c r="H28" s="3">
        <v>0</v>
      </c>
      <c r="I28" s="3">
        <v>588</v>
      </c>
      <c r="J28" s="3">
        <v>0</v>
      </c>
      <c r="K28" s="3">
        <v>0</v>
      </c>
      <c r="L28" s="3">
        <v>0</v>
      </c>
      <c r="M28" s="3">
        <v>0</v>
      </c>
      <c r="N28" s="3">
        <f t="shared" si="0"/>
        <v>6014.8</v>
      </c>
      <c r="O28" s="4">
        <f>N28/N85</f>
        <v>1.04726373967351E-2</v>
      </c>
    </row>
    <row r="29" spans="1:15" s="5" customFormat="1" ht="15" x14ac:dyDescent="0.2">
      <c r="A29" s="10" t="s">
        <v>39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5262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f t="shared" si="0"/>
        <v>5262</v>
      </c>
      <c r="O29" s="4">
        <f>N29/N85</f>
        <v>9.1619036346379072E-3</v>
      </c>
    </row>
    <row r="30" spans="1:15" s="5" customFormat="1" ht="15" x14ac:dyDescent="0.2">
      <c r="A30" s="10" t="s">
        <v>40</v>
      </c>
      <c r="B30" s="3">
        <v>0</v>
      </c>
      <c r="C30" s="3">
        <v>0</v>
      </c>
      <c r="D30" s="3">
        <v>0</v>
      </c>
      <c r="E30" s="3">
        <v>2925</v>
      </c>
      <c r="F30" s="3">
        <v>1490</v>
      </c>
      <c r="G30" s="3">
        <v>650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f t="shared" si="0"/>
        <v>5065</v>
      </c>
      <c r="O30" s="4">
        <f>N30/N85</f>
        <v>8.8188981203802738E-3</v>
      </c>
    </row>
    <row r="31" spans="1:15" s="5" customFormat="1" ht="15" x14ac:dyDescent="0.2">
      <c r="A31" s="10" t="s">
        <v>41</v>
      </c>
      <c r="B31" s="3">
        <v>0</v>
      </c>
      <c r="C31" s="3">
        <v>0</v>
      </c>
      <c r="D31" s="3">
        <v>0</v>
      </c>
      <c r="E31" s="3">
        <v>3365</v>
      </c>
      <c r="F31" s="3">
        <v>0</v>
      </c>
      <c r="G31" s="3">
        <v>1025</v>
      </c>
      <c r="H31" s="3">
        <v>650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 t="shared" si="0"/>
        <v>5040</v>
      </c>
      <c r="O31" s="4">
        <f>N31/N85</f>
        <v>8.7753695018196604E-3</v>
      </c>
    </row>
    <row r="32" spans="1:15" s="5" customFormat="1" ht="15" x14ac:dyDescent="0.2">
      <c r="A32" s="10" t="s">
        <v>42</v>
      </c>
      <c r="B32" s="3">
        <v>3730</v>
      </c>
      <c r="C32" s="3">
        <v>-572.5</v>
      </c>
      <c r="D32" s="3">
        <v>339.64</v>
      </c>
      <c r="E32" s="3">
        <v>129.1</v>
      </c>
      <c r="F32" s="3">
        <v>0</v>
      </c>
      <c r="G32" s="3">
        <v>905.38</v>
      </c>
      <c r="H32" s="3">
        <v>156.72</v>
      </c>
      <c r="I32" s="3">
        <v>95</v>
      </c>
      <c r="J32" s="3">
        <v>0</v>
      </c>
      <c r="K32" s="3">
        <v>0</v>
      </c>
      <c r="L32" s="3">
        <v>0</v>
      </c>
      <c r="M32" s="3">
        <v>0</v>
      </c>
      <c r="N32" s="3">
        <f t="shared" si="0"/>
        <v>4783.34</v>
      </c>
      <c r="O32" s="4">
        <f>N32/N85</f>
        <v>8.3284872922289796E-3</v>
      </c>
    </row>
    <row r="33" spans="1:15" s="5" customFormat="1" ht="15" x14ac:dyDescent="0.2">
      <c r="A33" s="10" t="s">
        <v>43</v>
      </c>
      <c r="B33" s="3">
        <v>0</v>
      </c>
      <c r="C33" s="3">
        <v>4650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 t="shared" si="0"/>
        <v>4650</v>
      </c>
      <c r="O33" s="4">
        <f>N33/N85</f>
        <v>8.0963230522740921E-3</v>
      </c>
    </row>
    <row r="34" spans="1:15" s="5" customFormat="1" ht="15" x14ac:dyDescent="0.2">
      <c r="A34" s="10" t="s">
        <v>44</v>
      </c>
      <c r="B34" s="3">
        <v>0</v>
      </c>
      <c r="C34" s="3">
        <v>1850</v>
      </c>
      <c r="D34" s="3">
        <v>0</v>
      </c>
      <c r="E34" s="3">
        <v>1275</v>
      </c>
      <c r="F34" s="3">
        <v>0</v>
      </c>
      <c r="G34" s="3">
        <v>0</v>
      </c>
      <c r="H34" s="3">
        <v>1490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f t="shared" si="0"/>
        <v>4615</v>
      </c>
      <c r="O34" s="4">
        <f>N34/N85</f>
        <v>8.0353829862892332E-3</v>
      </c>
    </row>
    <row r="35" spans="1:15" s="5" customFormat="1" ht="15" x14ac:dyDescent="0.2">
      <c r="A35" s="10" t="s">
        <v>45</v>
      </c>
      <c r="B35" s="3">
        <v>0</v>
      </c>
      <c r="C35" s="3">
        <v>-2380</v>
      </c>
      <c r="D35" s="3">
        <v>0</v>
      </c>
      <c r="E35" s="3">
        <v>0</v>
      </c>
      <c r="F35" s="3">
        <v>6030</v>
      </c>
      <c r="G35" s="3">
        <v>690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f t="shared" si="0"/>
        <v>4340</v>
      </c>
      <c r="O35" s="4">
        <f>N35/N85</f>
        <v>7.556568182122486E-3</v>
      </c>
    </row>
    <row r="36" spans="1:15" s="5" customFormat="1" ht="15" x14ac:dyDescent="0.2">
      <c r="A36" s="10" t="s">
        <v>46</v>
      </c>
      <c r="B36" s="3">
        <v>0</v>
      </c>
      <c r="C36" s="3">
        <v>3065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f t="shared" si="0"/>
        <v>3065</v>
      </c>
      <c r="O36" s="4">
        <f>N36/N85</f>
        <v>5.3366086355312028E-3</v>
      </c>
    </row>
    <row r="37" spans="1:15" s="5" customFormat="1" ht="15" x14ac:dyDescent="0.2">
      <c r="A37" s="10" t="s">
        <v>47</v>
      </c>
      <c r="B37" s="3">
        <v>0</v>
      </c>
      <c r="C37" s="3">
        <v>0</v>
      </c>
      <c r="D37" s="3">
        <v>950</v>
      </c>
      <c r="E37" s="3">
        <v>0</v>
      </c>
      <c r="F37" s="3">
        <v>0</v>
      </c>
      <c r="G37" s="3">
        <v>2040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f t="shared" si="0"/>
        <v>2990</v>
      </c>
      <c r="O37" s="4">
        <f>N37/N85</f>
        <v>5.2060227798493624E-3</v>
      </c>
    </row>
    <row r="38" spans="1:15" s="5" customFormat="1" ht="15" x14ac:dyDescent="0.2">
      <c r="A38" s="10" t="s">
        <v>48</v>
      </c>
      <c r="B38" s="3">
        <v>0</v>
      </c>
      <c r="C38" s="3">
        <v>0</v>
      </c>
      <c r="D38" s="3">
        <v>0</v>
      </c>
      <c r="E38" s="3">
        <v>1670</v>
      </c>
      <c r="F38" s="3">
        <v>0</v>
      </c>
      <c r="G38" s="3">
        <v>0</v>
      </c>
      <c r="H38" s="3">
        <v>0</v>
      </c>
      <c r="I38" s="3">
        <v>1235</v>
      </c>
      <c r="J38" s="3">
        <v>0</v>
      </c>
      <c r="K38" s="3">
        <v>0</v>
      </c>
      <c r="L38" s="3">
        <v>0</v>
      </c>
      <c r="M38" s="3">
        <v>0</v>
      </c>
      <c r="N38" s="3">
        <f t="shared" si="0"/>
        <v>2905</v>
      </c>
      <c r="O38" s="4">
        <f>N38/N85</f>
        <v>5.0580254767432766E-3</v>
      </c>
    </row>
    <row r="39" spans="1:15" s="5" customFormat="1" ht="15" x14ac:dyDescent="0.2">
      <c r="A39" s="10" t="s">
        <v>49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2700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f t="shared" si="0"/>
        <v>2700</v>
      </c>
      <c r="O39" s="4">
        <f>N39/N85</f>
        <v>4.7010908045462471E-3</v>
      </c>
    </row>
    <row r="40" spans="1:15" s="5" customFormat="1" ht="15" x14ac:dyDescent="0.2">
      <c r="A40" s="10" t="s">
        <v>50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2590</v>
      </c>
      <c r="J40" s="3">
        <v>0</v>
      </c>
      <c r="K40" s="3">
        <v>0</v>
      </c>
      <c r="L40" s="3">
        <v>0</v>
      </c>
      <c r="M40" s="3">
        <v>0</v>
      </c>
      <c r="N40" s="3">
        <f t="shared" si="0"/>
        <v>2590</v>
      </c>
      <c r="O40" s="4">
        <f>N40/N85</f>
        <v>4.5095648828795479E-3</v>
      </c>
    </row>
    <row r="41" spans="1:15" s="5" customFormat="1" ht="15" x14ac:dyDescent="0.2">
      <c r="A41" s="10" t="s">
        <v>51</v>
      </c>
      <c r="B41" s="3">
        <v>0</v>
      </c>
      <c r="C41" s="3">
        <v>0</v>
      </c>
      <c r="D41" s="3">
        <v>0</v>
      </c>
      <c r="E41" s="3">
        <v>2430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f t="shared" si="0"/>
        <v>2430</v>
      </c>
      <c r="O41" s="4">
        <f>N41/N85</f>
        <v>4.2309817240916226E-3</v>
      </c>
    </row>
    <row r="42" spans="1:15" s="5" customFormat="1" ht="15" x14ac:dyDescent="0.2">
      <c r="A42" s="10" t="s">
        <v>52</v>
      </c>
      <c r="B42" s="3">
        <v>0</v>
      </c>
      <c r="C42" s="3">
        <v>580</v>
      </c>
      <c r="D42" s="3">
        <v>0</v>
      </c>
      <c r="E42" s="3">
        <v>0</v>
      </c>
      <c r="F42" s="3">
        <v>615</v>
      </c>
      <c r="G42" s="3">
        <v>515</v>
      </c>
      <c r="H42" s="3">
        <v>480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f t="shared" si="0"/>
        <v>2190</v>
      </c>
      <c r="O42" s="4">
        <f>N42/N85</f>
        <v>3.8131069859097338E-3</v>
      </c>
    </row>
    <row r="43" spans="1:15" s="5" customFormat="1" ht="15" x14ac:dyDescent="0.2">
      <c r="A43" s="10" t="s">
        <v>53</v>
      </c>
      <c r="B43" s="3">
        <v>350</v>
      </c>
      <c r="C43" s="3">
        <v>0</v>
      </c>
      <c r="D43" s="3">
        <v>0</v>
      </c>
      <c r="E43" s="3">
        <v>0</v>
      </c>
      <c r="F43" s="3">
        <v>0</v>
      </c>
      <c r="G43" s="3">
        <v>175</v>
      </c>
      <c r="H43" s="3">
        <v>1450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f t="shared" ref="N43:N74" si="1">M43+L43+K43+J43+I43+H43+G43+F43+E43+D43+C43+B43</f>
        <v>1975</v>
      </c>
      <c r="O43" s="4">
        <f>N43/N85</f>
        <v>3.4387608662884584E-3</v>
      </c>
    </row>
    <row r="44" spans="1:15" s="5" customFormat="1" ht="15" x14ac:dyDescent="0.2">
      <c r="A44" s="10" t="s">
        <v>54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1874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f t="shared" si="1"/>
        <v>1874</v>
      </c>
      <c r="O44" s="4">
        <f>N44/N85</f>
        <v>3.2629052473035804E-3</v>
      </c>
    </row>
    <row r="45" spans="1:15" s="5" customFormat="1" ht="15" x14ac:dyDescent="0.2">
      <c r="A45" s="10" t="s">
        <v>55</v>
      </c>
      <c r="B45" s="3">
        <v>0</v>
      </c>
      <c r="C45" s="3">
        <v>0</v>
      </c>
      <c r="D45" s="3">
        <v>0</v>
      </c>
      <c r="E45" s="3">
        <v>1834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f t="shared" si="1"/>
        <v>1834</v>
      </c>
      <c r="O45" s="4">
        <f>N45/N85</f>
        <v>3.1932594576065988E-3</v>
      </c>
    </row>
    <row r="46" spans="1:15" s="5" customFormat="1" ht="15" x14ac:dyDescent="0.2">
      <c r="A46" s="10" t="s">
        <v>56</v>
      </c>
      <c r="B46" s="3">
        <v>0</v>
      </c>
      <c r="C46" s="3">
        <v>0</v>
      </c>
      <c r="D46" s="3">
        <v>770</v>
      </c>
      <c r="E46" s="3">
        <v>0</v>
      </c>
      <c r="F46" s="3">
        <v>0</v>
      </c>
      <c r="G46" s="3">
        <v>0</v>
      </c>
      <c r="H46" s="3">
        <v>0</v>
      </c>
      <c r="I46" s="3">
        <v>975</v>
      </c>
      <c r="J46" s="3">
        <v>0</v>
      </c>
      <c r="K46" s="3">
        <v>0</v>
      </c>
      <c r="L46" s="3">
        <v>0</v>
      </c>
      <c r="M46" s="3">
        <v>0</v>
      </c>
      <c r="N46" s="3">
        <f t="shared" si="1"/>
        <v>1745</v>
      </c>
      <c r="O46" s="4">
        <f>N46/N85</f>
        <v>3.0382975755308154E-3</v>
      </c>
    </row>
    <row r="47" spans="1:15" s="5" customFormat="1" ht="15" x14ac:dyDescent="0.2">
      <c r="A47" s="10" t="s">
        <v>57</v>
      </c>
      <c r="B47" s="3">
        <v>0</v>
      </c>
      <c r="C47" s="3">
        <v>815</v>
      </c>
      <c r="D47" s="3">
        <v>0</v>
      </c>
      <c r="E47" s="3">
        <v>895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f t="shared" si="1"/>
        <v>1710</v>
      </c>
      <c r="O47" s="4">
        <f>N47/N85</f>
        <v>2.9773575095459566E-3</v>
      </c>
    </row>
    <row r="48" spans="1:15" s="5" customFormat="1" ht="15" x14ac:dyDescent="0.2">
      <c r="A48" s="10" t="s">
        <v>58</v>
      </c>
      <c r="B48" s="3">
        <v>0</v>
      </c>
      <c r="C48" s="3">
        <v>0</v>
      </c>
      <c r="D48" s="3">
        <v>1625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f t="shared" si="1"/>
        <v>1625</v>
      </c>
      <c r="O48" s="4">
        <f>N48/N85</f>
        <v>2.8293602064398708E-3</v>
      </c>
    </row>
    <row r="49" spans="1:15" s="5" customFormat="1" ht="15" x14ac:dyDescent="0.2">
      <c r="A49" s="10" t="s">
        <v>59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1430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f t="shared" si="1"/>
        <v>1430</v>
      </c>
      <c r="O49" s="4">
        <f>N49/N85</f>
        <v>2.4898369816670862E-3</v>
      </c>
    </row>
    <row r="50" spans="1:15" s="5" customFormat="1" ht="15" x14ac:dyDescent="0.2">
      <c r="A50" s="10" t="s">
        <v>60</v>
      </c>
      <c r="B50" s="3">
        <v>0</v>
      </c>
      <c r="C50" s="3">
        <v>0</v>
      </c>
      <c r="D50" s="3">
        <v>0</v>
      </c>
      <c r="E50" s="3">
        <v>0</v>
      </c>
      <c r="F50" s="3">
        <v>1360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f t="shared" si="1"/>
        <v>1360</v>
      </c>
      <c r="O50" s="4">
        <f>N50/N85</f>
        <v>2.3679568496973689E-3</v>
      </c>
    </row>
    <row r="51" spans="1:15" s="5" customFormat="1" ht="15" x14ac:dyDescent="0.2">
      <c r="A51" s="10" t="s">
        <v>61</v>
      </c>
      <c r="B51" s="3">
        <v>1350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f t="shared" si="1"/>
        <v>1350</v>
      </c>
      <c r="O51" s="4">
        <f>N51/N85</f>
        <v>2.3505454022731236E-3</v>
      </c>
    </row>
    <row r="52" spans="1:15" s="5" customFormat="1" ht="15" x14ac:dyDescent="0.2">
      <c r="A52" s="10" t="s">
        <v>62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1345.29</v>
      </c>
      <c r="J52" s="3">
        <v>0</v>
      </c>
      <c r="K52" s="3">
        <v>0</v>
      </c>
      <c r="L52" s="3">
        <v>0</v>
      </c>
      <c r="M52" s="3">
        <v>0</v>
      </c>
      <c r="N52" s="3">
        <f t="shared" si="1"/>
        <v>1345.29</v>
      </c>
      <c r="O52" s="4">
        <f>N52/N85</f>
        <v>2.3423446105363039E-3</v>
      </c>
    </row>
    <row r="53" spans="1:15" s="5" customFormat="1" ht="15" x14ac:dyDescent="0.2">
      <c r="A53" s="10" t="s">
        <v>63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1235</v>
      </c>
      <c r="J53" s="3">
        <v>0</v>
      </c>
      <c r="K53" s="3">
        <v>0</v>
      </c>
      <c r="L53" s="3">
        <v>0</v>
      </c>
      <c r="M53" s="3">
        <v>0</v>
      </c>
      <c r="N53" s="3">
        <f t="shared" si="1"/>
        <v>1235</v>
      </c>
      <c r="O53" s="4">
        <f>N53/N85</f>
        <v>2.1503137568943021E-3</v>
      </c>
    </row>
    <row r="54" spans="1:15" s="5" customFormat="1" ht="15" x14ac:dyDescent="0.2">
      <c r="A54" s="10" t="s">
        <v>64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1072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f t="shared" si="1"/>
        <v>1072</v>
      </c>
      <c r="O54" s="4">
        <f>N54/N85</f>
        <v>1.8665071638791025E-3</v>
      </c>
    </row>
    <row r="55" spans="1:15" s="5" customFormat="1" ht="15" x14ac:dyDescent="0.2">
      <c r="A55" s="10" t="s">
        <v>65</v>
      </c>
      <c r="B55" s="3">
        <v>0</v>
      </c>
      <c r="C55" s="3">
        <v>0</v>
      </c>
      <c r="D55" s="3">
        <v>0</v>
      </c>
      <c r="E55" s="3">
        <v>1030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f t="shared" si="1"/>
        <v>1030</v>
      </c>
      <c r="O55" s="4">
        <f>N55/N85</f>
        <v>1.7933790846972721E-3</v>
      </c>
    </row>
    <row r="56" spans="1:15" s="5" customFormat="1" ht="15" x14ac:dyDescent="0.2">
      <c r="A56" s="10" t="s">
        <v>66</v>
      </c>
      <c r="B56" s="3">
        <v>0</v>
      </c>
      <c r="C56" s="3">
        <v>0</v>
      </c>
      <c r="D56" s="3">
        <v>0</v>
      </c>
      <c r="E56" s="3">
        <v>0</v>
      </c>
      <c r="F56" s="3">
        <v>970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f t="shared" si="1"/>
        <v>970</v>
      </c>
      <c r="O56" s="4">
        <f>N56/N85</f>
        <v>1.6889104001517998E-3</v>
      </c>
    </row>
    <row r="57" spans="1:15" s="5" customFormat="1" ht="15" x14ac:dyDescent="0.2">
      <c r="A57" s="10" t="s">
        <v>67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920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f t="shared" si="1"/>
        <v>920</v>
      </c>
      <c r="O57" s="4">
        <f>N57/N85</f>
        <v>1.6018531630305731E-3</v>
      </c>
    </row>
    <row r="58" spans="1:15" s="5" customFormat="1" ht="15" x14ac:dyDescent="0.2">
      <c r="A58" s="10" t="s">
        <v>68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764</v>
      </c>
      <c r="J58" s="3">
        <v>0</v>
      </c>
      <c r="K58" s="3">
        <v>0</v>
      </c>
      <c r="L58" s="3">
        <v>0</v>
      </c>
      <c r="M58" s="3">
        <v>0</v>
      </c>
      <c r="N58" s="3">
        <f t="shared" si="1"/>
        <v>764</v>
      </c>
      <c r="O58" s="4">
        <f>N58/N85</f>
        <v>1.3302345832123454E-3</v>
      </c>
    </row>
    <row r="59" spans="1:15" s="5" customFormat="1" ht="15" x14ac:dyDescent="0.2">
      <c r="A59" s="10" t="s">
        <v>69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840</v>
      </c>
      <c r="H59" s="3">
        <v>-95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f t="shared" si="1"/>
        <v>745</v>
      </c>
      <c r="O59" s="4">
        <f>N59/N85</f>
        <v>1.2971528331062793E-3</v>
      </c>
    </row>
    <row r="60" spans="1:15" s="5" customFormat="1" ht="15" x14ac:dyDescent="0.2">
      <c r="A60" s="10" t="s">
        <v>70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690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f t="shared" si="1"/>
        <v>690</v>
      </c>
      <c r="O60" s="4">
        <f>N60/N85</f>
        <v>1.2013898722729299E-3</v>
      </c>
    </row>
    <row r="61" spans="1:15" s="5" customFormat="1" ht="15" x14ac:dyDescent="0.2">
      <c r="A61" s="10" t="s">
        <v>71</v>
      </c>
      <c r="B61" s="3">
        <v>430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170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f t="shared" si="1"/>
        <v>600</v>
      </c>
      <c r="O61" s="4">
        <f>N61/N85</f>
        <v>1.0446868454547216E-3</v>
      </c>
    </row>
    <row r="62" spans="1:15" s="5" customFormat="1" ht="15" x14ac:dyDescent="0.2">
      <c r="A62" s="10" t="s">
        <v>72</v>
      </c>
      <c r="B62" s="3">
        <v>0</v>
      </c>
      <c r="C62" s="3">
        <v>400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200</v>
      </c>
      <c r="J62" s="3">
        <v>0</v>
      </c>
      <c r="K62" s="3">
        <v>0</v>
      </c>
      <c r="L62" s="3">
        <v>0</v>
      </c>
      <c r="M62" s="3">
        <v>0</v>
      </c>
      <c r="N62" s="3">
        <f t="shared" si="1"/>
        <v>600</v>
      </c>
      <c r="O62" s="4">
        <f>N62/N85</f>
        <v>1.0446868454547216E-3</v>
      </c>
    </row>
    <row r="63" spans="1:15" s="5" customFormat="1" ht="15" x14ac:dyDescent="0.2">
      <c r="A63" s="10" t="s">
        <v>73</v>
      </c>
      <c r="B63" s="3">
        <v>0</v>
      </c>
      <c r="C63" s="3">
        <v>0</v>
      </c>
      <c r="D63" s="3">
        <v>583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f t="shared" si="1"/>
        <v>583</v>
      </c>
      <c r="O63" s="4">
        <f>N63/N85</f>
        <v>1.0150873848335045E-3</v>
      </c>
    </row>
    <row r="64" spans="1:15" s="5" customFormat="1" ht="15" x14ac:dyDescent="0.2">
      <c r="A64" s="10" t="s">
        <v>74</v>
      </c>
      <c r="B64" s="3">
        <v>0</v>
      </c>
      <c r="C64" s="3">
        <v>0</v>
      </c>
      <c r="D64" s="3">
        <v>0</v>
      </c>
      <c r="E64" s="3">
        <v>510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f t="shared" si="1"/>
        <v>510</v>
      </c>
      <c r="O64" s="4">
        <f>N64/N85</f>
        <v>8.8798381863651335E-4</v>
      </c>
    </row>
    <row r="65" spans="1:15" s="5" customFormat="1" ht="15" x14ac:dyDescent="0.2">
      <c r="A65" s="10" t="s">
        <v>75</v>
      </c>
      <c r="B65" s="3">
        <v>0</v>
      </c>
      <c r="C65" s="3">
        <v>0</v>
      </c>
      <c r="D65" s="3">
        <v>500.87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f t="shared" si="1"/>
        <v>500.87</v>
      </c>
      <c r="O65" s="4">
        <f>N65/N85</f>
        <v>8.7208716713817734E-4</v>
      </c>
    </row>
    <row r="66" spans="1:15" s="5" customFormat="1" ht="15" x14ac:dyDescent="0.2">
      <c r="A66" s="10" t="s">
        <v>76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435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f t="shared" si="1"/>
        <v>435</v>
      </c>
      <c r="O66" s="4">
        <f>N66/N85</f>
        <v>7.5739796295467318E-4</v>
      </c>
    </row>
    <row r="67" spans="1:15" s="5" customFormat="1" ht="15" x14ac:dyDescent="0.2">
      <c r="A67" s="10" t="s">
        <v>77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432</v>
      </c>
      <c r="J67" s="3">
        <v>0</v>
      </c>
      <c r="K67" s="3">
        <v>0</v>
      </c>
      <c r="L67" s="3">
        <v>0</v>
      </c>
      <c r="M67" s="3">
        <v>0</v>
      </c>
      <c r="N67" s="3">
        <f t="shared" si="1"/>
        <v>432</v>
      </c>
      <c r="O67" s="4">
        <f>N67/N85</f>
        <v>7.5217452872739952E-4</v>
      </c>
    </row>
    <row r="68" spans="1:15" s="5" customFormat="1" ht="15" x14ac:dyDescent="0.2">
      <c r="A68" s="10" t="s">
        <v>78</v>
      </c>
      <c r="B68" s="3">
        <v>0</v>
      </c>
      <c r="C68" s="3">
        <v>215</v>
      </c>
      <c r="D68" s="3">
        <v>0</v>
      </c>
      <c r="E68" s="3">
        <v>0</v>
      </c>
      <c r="F68" s="3">
        <v>210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f t="shared" si="1"/>
        <v>425</v>
      </c>
      <c r="O68" s="4">
        <f>N68/N85</f>
        <v>7.3998651553042779E-4</v>
      </c>
    </row>
    <row r="69" spans="1:15" s="5" customFormat="1" ht="15" x14ac:dyDescent="0.2">
      <c r="A69" s="10" t="s">
        <v>79</v>
      </c>
      <c r="B69" s="3">
        <v>0</v>
      </c>
      <c r="C69" s="3">
        <v>418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f t="shared" si="1"/>
        <v>418</v>
      </c>
      <c r="O69" s="4">
        <f>N69/N85</f>
        <v>7.2779850233345607E-4</v>
      </c>
    </row>
    <row r="70" spans="1:15" s="5" customFormat="1" ht="15" x14ac:dyDescent="0.2">
      <c r="A70" s="10" t="s">
        <v>80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383.63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f t="shared" si="1"/>
        <v>383.63</v>
      </c>
      <c r="O70" s="4">
        <f>N70/N85</f>
        <v>6.6795535753632468E-4</v>
      </c>
    </row>
    <row r="71" spans="1:15" s="5" customFormat="1" ht="15" x14ac:dyDescent="0.2">
      <c r="A71" s="10" t="s">
        <v>81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355.24</v>
      </c>
      <c r="J71" s="3">
        <v>0</v>
      </c>
      <c r="K71" s="3">
        <v>0</v>
      </c>
      <c r="L71" s="3">
        <v>0</v>
      </c>
      <c r="M71" s="3">
        <v>0</v>
      </c>
      <c r="N71" s="3">
        <f t="shared" si="1"/>
        <v>355.24</v>
      </c>
      <c r="O71" s="4">
        <f>N71/N85</f>
        <v>6.1852425829889211E-4</v>
      </c>
    </row>
    <row r="72" spans="1:15" s="5" customFormat="1" ht="15" x14ac:dyDescent="0.2">
      <c r="A72" s="10" t="s">
        <v>82</v>
      </c>
      <c r="B72" s="3">
        <v>0</v>
      </c>
      <c r="C72" s="3">
        <v>0</v>
      </c>
      <c r="D72" s="3">
        <v>685</v>
      </c>
      <c r="E72" s="3">
        <v>-359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f t="shared" si="1"/>
        <v>326</v>
      </c>
      <c r="O72" s="4">
        <f>N72/N85</f>
        <v>5.6761318603039867E-4</v>
      </c>
    </row>
    <row r="73" spans="1:15" s="5" customFormat="1" ht="15" x14ac:dyDescent="0.2">
      <c r="A73" s="10" t="s">
        <v>83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270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f t="shared" si="1"/>
        <v>270</v>
      </c>
      <c r="O73" s="4">
        <f>N73/N85</f>
        <v>4.701090804546247E-4</v>
      </c>
    </row>
    <row r="74" spans="1:15" s="5" customFormat="1" ht="15" x14ac:dyDescent="0.2">
      <c r="A74" s="10" t="s">
        <v>84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260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f t="shared" si="1"/>
        <v>260</v>
      </c>
      <c r="O74" s="4">
        <f>N74/N85</f>
        <v>4.5269763303037932E-4</v>
      </c>
    </row>
    <row r="75" spans="1:15" s="5" customFormat="1" ht="15" x14ac:dyDescent="0.2">
      <c r="A75" s="10" t="s">
        <v>85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260</v>
      </c>
      <c r="J75" s="3">
        <v>0</v>
      </c>
      <c r="K75" s="3">
        <v>0</v>
      </c>
      <c r="L75" s="3">
        <v>0</v>
      </c>
      <c r="M75" s="3">
        <v>0</v>
      </c>
      <c r="N75" s="3">
        <f t="shared" ref="N75:N83" si="2">M75+L75+K75+J75+I75+H75+G75+F75+E75+D75+C75+B75</f>
        <v>260</v>
      </c>
      <c r="O75" s="4">
        <f>N75/N85</f>
        <v>4.5269763303037932E-4</v>
      </c>
    </row>
    <row r="76" spans="1:15" s="5" customFormat="1" ht="15" x14ac:dyDescent="0.2">
      <c r="A76" s="10" t="s">
        <v>86</v>
      </c>
      <c r="B76" s="3">
        <v>0</v>
      </c>
      <c r="C76" s="3">
        <v>257.97000000000003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f t="shared" si="2"/>
        <v>257.97000000000003</v>
      </c>
      <c r="O76" s="4">
        <f>N76/N85</f>
        <v>4.4916310920325758E-4</v>
      </c>
    </row>
    <row r="77" spans="1:15" s="5" customFormat="1" ht="15" x14ac:dyDescent="0.2">
      <c r="A77" s="10" t="s">
        <v>87</v>
      </c>
      <c r="B77" s="3">
        <v>0</v>
      </c>
      <c r="C77" s="3">
        <v>0</v>
      </c>
      <c r="D77" s="3">
        <v>0</v>
      </c>
      <c r="E77" s="3">
        <v>175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f t="shared" si="2"/>
        <v>175</v>
      </c>
      <c r="O77" s="4">
        <f>N77/N85</f>
        <v>3.0470032992429381E-4</v>
      </c>
    </row>
    <row r="78" spans="1:15" s="5" customFormat="1" ht="15" x14ac:dyDescent="0.2">
      <c r="A78" s="10" t="s">
        <v>88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170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f t="shared" si="2"/>
        <v>170</v>
      </c>
      <c r="O78" s="4">
        <f>N78/N85</f>
        <v>2.9599460621217112E-4</v>
      </c>
    </row>
    <row r="79" spans="1:15" s="5" customFormat="1" ht="15" x14ac:dyDescent="0.2">
      <c r="A79" s="10" t="s">
        <v>89</v>
      </c>
      <c r="B79" s="3">
        <v>0</v>
      </c>
      <c r="C79" s="3">
        <v>150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f t="shared" si="2"/>
        <v>150</v>
      </c>
      <c r="O79" s="4">
        <f>N79/N85</f>
        <v>2.611717113636804E-4</v>
      </c>
    </row>
    <row r="80" spans="1:15" s="5" customFormat="1" ht="15" x14ac:dyDescent="0.2">
      <c r="A80" s="10" t="s">
        <v>90</v>
      </c>
      <c r="B80" s="3">
        <v>0</v>
      </c>
      <c r="C80" s="3">
        <v>0</v>
      </c>
      <c r="D80" s="3">
        <v>0</v>
      </c>
      <c r="E80" s="3">
        <v>0</v>
      </c>
      <c r="F80" s="3">
        <v>150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f t="shared" si="2"/>
        <v>150</v>
      </c>
      <c r="O80" s="4">
        <f>N80/N85</f>
        <v>2.611717113636804E-4</v>
      </c>
    </row>
    <row r="81" spans="1:16" s="5" customFormat="1" ht="15" x14ac:dyDescent="0.2">
      <c r="A81" s="10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120</v>
      </c>
      <c r="J81" s="3">
        <v>0</v>
      </c>
      <c r="K81" s="3">
        <v>0</v>
      </c>
      <c r="L81" s="3">
        <v>0</v>
      </c>
      <c r="M81" s="3">
        <v>0</v>
      </c>
      <c r="N81" s="3">
        <f t="shared" si="2"/>
        <v>120</v>
      </c>
      <c r="O81" s="4">
        <f>N81/N85</f>
        <v>2.089373690909443E-4</v>
      </c>
    </row>
    <row r="82" spans="1:16" s="5" customFormat="1" ht="15" x14ac:dyDescent="0.2">
      <c r="A82" s="10" t="s">
        <v>92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100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f t="shared" si="2"/>
        <v>100</v>
      </c>
      <c r="O82" s="4">
        <f>N82/N85</f>
        <v>1.7411447424245358E-4</v>
      </c>
    </row>
    <row r="83" spans="1:16" s="5" customFormat="1" ht="15" x14ac:dyDescent="0.2">
      <c r="A83" s="10" t="s">
        <v>93</v>
      </c>
      <c r="B83" s="3">
        <v>0</v>
      </c>
      <c r="C83" s="3">
        <v>0</v>
      </c>
      <c r="D83" s="3">
        <v>0</v>
      </c>
      <c r="E83" s="3">
        <v>0</v>
      </c>
      <c r="F83" s="3">
        <v>-935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f t="shared" si="2"/>
        <v>-935</v>
      </c>
      <c r="O83" s="4">
        <f>N83/N85</f>
        <v>-1.6279703341669411E-3</v>
      </c>
    </row>
    <row r="84" spans="1:16" s="5" customFormat="1" ht="15" x14ac:dyDescent="0.2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4"/>
    </row>
    <row r="85" spans="1:16" s="5" customFormat="1" ht="15" x14ac:dyDescent="0.2">
      <c r="A85" s="13" t="s">
        <v>20</v>
      </c>
      <c r="B85" s="14">
        <f t="shared" ref="B85:O85" si="3">SUBTOTAL(9,B10:B84)</f>
        <v>78624.88</v>
      </c>
      <c r="C85" s="14">
        <f t="shared" si="3"/>
        <v>76688.58</v>
      </c>
      <c r="D85" s="14">
        <f t="shared" si="3"/>
        <v>69957.399999999994</v>
      </c>
      <c r="E85" s="14">
        <f t="shared" si="3"/>
        <v>55975.06</v>
      </c>
      <c r="F85" s="14">
        <f t="shared" si="3"/>
        <v>71604.899999999994</v>
      </c>
      <c r="G85" s="14">
        <f t="shared" si="3"/>
        <v>68849.37</v>
      </c>
      <c r="H85" s="14">
        <f t="shared" si="3"/>
        <v>72724.070000000007</v>
      </c>
      <c r="I85" s="14">
        <f t="shared" si="3"/>
        <v>79910.53</v>
      </c>
      <c r="J85" s="14">
        <f t="shared" si="3"/>
        <v>0</v>
      </c>
      <c r="K85" s="14">
        <f t="shared" si="3"/>
        <v>0</v>
      </c>
      <c r="L85" s="14">
        <f t="shared" si="3"/>
        <v>0</v>
      </c>
      <c r="M85" s="14">
        <f t="shared" si="3"/>
        <v>0</v>
      </c>
      <c r="N85" s="14">
        <f t="shared" si="3"/>
        <v>574334.79</v>
      </c>
      <c r="O85" s="15">
        <f t="shared" si="3"/>
        <v>1.0000000000000002</v>
      </c>
    </row>
    <row r="86" spans="1:16" ht="15" x14ac:dyDescent="0.2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1:16" ht="15" x14ac:dyDescent="0.2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1:16" ht="15" x14ac:dyDescent="0.2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1:16" ht="15" x14ac:dyDescent="0.2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1:16" ht="15.75" x14ac:dyDescent="0.25">
      <c r="A90" s="22" t="s">
        <v>94</v>
      </c>
      <c r="B90" s="23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8"/>
      <c r="P90" s="24"/>
    </row>
    <row r="91" spans="1:16" ht="15" x14ac:dyDescent="0.2">
      <c r="A91" s="11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60400.24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f t="shared" ref="N91:N96" si="4">M91+L91+K91+J91+I91+H91+G91+F91+E91+D91+C91+B91</f>
        <v>60400.24</v>
      </c>
      <c r="O91" s="8">
        <f>N91/N98</f>
        <v>0.46250309355144609</v>
      </c>
    </row>
    <row r="92" spans="1:16" ht="15" x14ac:dyDescent="0.2">
      <c r="A92" s="11" t="s">
        <v>38</v>
      </c>
      <c r="B92" s="7">
        <v>0</v>
      </c>
      <c r="C92" s="7">
        <v>0</v>
      </c>
      <c r="D92" s="7">
        <v>0</v>
      </c>
      <c r="E92" s="7">
        <v>0</v>
      </c>
      <c r="F92" s="7">
        <v>22794.5</v>
      </c>
      <c r="G92" s="7">
        <v>22794.5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f t="shared" si="4"/>
        <v>45589</v>
      </c>
      <c r="O92" s="8">
        <f>N92/N98</f>
        <v>0.3490889031553</v>
      </c>
    </row>
    <row r="93" spans="1:16" ht="15" x14ac:dyDescent="0.2">
      <c r="A93" s="11" t="s">
        <v>62</v>
      </c>
      <c r="B93" s="7">
        <v>0</v>
      </c>
      <c r="C93" s="7">
        <v>0</v>
      </c>
      <c r="D93" s="7">
        <v>19500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f t="shared" si="4"/>
        <v>19500</v>
      </c>
      <c r="O93" s="8">
        <f>N93/N98</f>
        <v>0.14931745841164207</v>
      </c>
    </row>
    <row r="94" spans="1:16" ht="15" x14ac:dyDescent="0.2">
      <c r="A94" s="11" t="s">
        <v>97</v>
      </c>
      <c r="B94" s="7">
        <v>0</v>
      </c>
      <c r="C94" s="7">
        <v>3949.82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f t="shared" si="4"/>
        <v>3949.82</v>
      </c>
      <c r="O94" s="8">
        <f>N94/N98</f>
        <v>3.0244978645306259E-2</v>
      </c>
    </row>
    <row r="95" spans="1:16" ht="15" x14ac:dyDescent="0.2">
      <c r="A95" s="11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1155.18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f t="shared" si="4"/>
        <v>1155.18</v>
      </c>
      <c r="O95" s="8">
        <f>N95/N98</f>
        <v>8.8455662363056756E-3</v>
      </c>
    </row>
    <row r="96" spans="1:16" ht="15" x14ac:dyDescent="0.2">
      <c r="A96" s="11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f t="shared" si="4"/>
        <v>0</v>
      </c>
      <c r="O96" s="8">
        <f>N96/N98</f>
        <v>0</v>
      </c>
    </row>
    <row r="97" spans="1:15" ht="15" x14ac:dyDescent="0.2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1:15" ht="15" x14ac:dyDescent="0.2">
      <c r="A98" s="19" t="s">
        <v>95</v>
      </c>
      <c r="B98" s="20">
        <f t="shared" ref="B98:O98" si="5">SUBTOTAL(9,B90:B97)</f>
        <v>0</v>
      </c>
      <c r="C98" s="20">
        <f t="shared" si="5"/>
        <v>3949.82</v>
      </c>
      <c r="D98" s="20">
        <f t="shared" si="5"/>
        <v>19500</v>
      </c>
      <c r="E98" s="20">
        <f t="shared" si="5"/>
        <v>0</v>
      </c>
      <c r="F98" s="20">
        <f t="shared" si="5"/>
        <v>22794.5</v>
      </c>
      <c r="G98" s="20">
        <f t="shared" si="5"/>
        <v>84349.919999999984</v>
      </c>
      <c r="H98" s="20">
        <f t="shared" si="5"/>
        <v>0</v>
      </c>
      <c r="I98" s="20">
        <f t="shared" si="5"/>
        <v>0</v>
      </c>
      <c r="J98" s="20">
        <f t="shared" si="5"/>
        <v>0</v>
      </c>
      <c r="K98" s="20">
        <f t="shared" si="5"/>
        <v>0</v>
      </c>
      <c r="L98" s="20">
        <f t="shared" si="5"/>
        <v>0</v>
      </c>
      <c r="M98" s="20">
        <f t="shared" si="5"/>
        <v>0</v>
      </c>
      <c r="N98" s="20">
        <f t="shared" si="5"/>
        <v>130594.23999999999</v>
      </c>
      <c r="O98" s="21">
        <f t="shared" si="5"/>
        <v>1</v>
      </c>
    </row>
    <row r="99" spans="1:15" ht="15" x14ac:dyDescent="0.2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1:15" ht="15" x14ac:dyDescent="0.2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1:15" ht="15" x14ac:dyDescent="0.2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1:15" ht="15" x14ac:dyDescent="0.2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1:15" ht="15" x14ac:dyDescent="0.2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8"/>
    </row>
    <row r="104" spans="1:15" ht="15" x14ac:dyDescent="0.2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8"/>
    </row>
    <row r="105" spans="1:15" ht="15" x14ac:dyDescent="0.2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8"/>
    </row>
    <row r="106" spans="1:15" ht="15" x14ac:dyDescent="0.2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8"/>
    </row>
    <row r="107" spans="1:15" ht="15" x14ac:dyDescent="0.2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8"/>
    </row>
    <row r="108" spans="1:15" ht="15" x14ac:dyDescent="0.2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8"/>
    </row>
    <row r="109" spans="1:15" ht="15" x14ac:dyDescent="0.2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8"/>
    </row>
    <row r="110" spans="1:15" ht="15" x14ac:dyDescent="0.2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8"/>
    </row>
    <row r="111" spans="1:15" ht="15" x14ac:dyDescent="0.2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8"/>
    </row>
    <row r="112" spans="1:15" ht="15" x14ac:dyDescent="0.2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8"/>
    </row>
    <row r="113" spans="1:15" ht="15" x14ac:dyDescent="0.2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8"/>
    </row>
    <row r="114" spans="1:15" ht="15" x14ac:dyDescent="0.2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8"/>
    </row>
    <row r="115" spans="1:15" ht="15" x14ac:dyDescent="0.2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8"/>
    </row>
    <row r="116" spans="1:15" ht="15" x14ac:dyDescent="0.2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8"/>
    </row>
    <row r="117" spans="1:15" ht="15" x14ac:dyDescent="0.2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8"/>
    </row>
    <row r="118" spans="1:15" ht="15" x14ac:dyDescent="0.2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8"/>
    </row>
    <row r="119" spans="1:15" ht="15" x14ac:dyDescent="0.2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8"/>
    </row>
    <row r="120" spans="1:15" ht="15" x14ac:dyDescent="0.2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8"/>
    </row>
    <row r="121" spans="1:15" ht="15" x14ac:dyDescent="0.2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8"/>
    </row>
    <row r="122" spans="1:15" ht="15" x14ac:dyDescent="0.2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8"/>
    </row>
    <row r="123" spans="1:15" ht="15" x14ac:dyDescent="0.2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8"/>
    </row>
    <row r="124" spans="1:15" ht="15" x14ac:dyDescent="0.2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8"/>
    </row>
    <row r="125" spans="1:15" ht="15" x14ac:dyDescent="0.2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8"/>
    </row>
    <row r="126" spans="1:15" ht="15" x14ac:dyDescent="0.2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8"/>
    </row>
    <row r="127" spans="1:15" ht="15" x14ac:dyDescent="0.2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8"/>
    </row>
    <row r="128" spans="1:15" ht="15" x14ac:dyDescent="0.2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8"/>
    </row>
    <row r="129" spans="1:15" ht="15" x14ac:dyDescent="0.2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8"/>
    </row>
    <row r="130" spans="1:15" ht="15" x14ac:dyDescent="0.2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8"/>
    </row>
    <row r="131" spans="1:15" ht="15" x14ac:dyDescent="0.2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8"/>
    </row>
    <row r="132" spans="1:15" ht="15" x14ac:dyDescent="0.2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8"/>
    </row>
    <row r="133" spans="1:15" ht="15" x14ac:dyDescent="0.2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8"/>
    </row>
    <row r="134" spans="1:15" ht="15" x14ac:dyDescent="0.2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8"/>
    </row>
    <row r="135" spans="1:15" ht="15" x14ac:dyDescent="0.2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8"/>
    </row>
    <row r="136" spans="1:15" ht="15" x14ac:dyDescent="0.2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8"/>
    </row>
    <row r="137" spans="1:15" ht="15" x14ac:dyDescent="0.2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8"/>
    </row>
    <row r="138" spans="1:15" ht="15" x14ac:dyDescent="0.2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8"/>
    </row>
    <row r="139" spans="1:15" ht="15" x14ac:dyDescent="0.2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8"/>
    </row>
    <row r="140" spans="1:15" ht="15" x14ac:dyDescent="0.2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8"/>
    </row>
    <row r="141" spans="1:15" ht="15" x14ac:dyDescent="0.2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8"/>
    </row>
    <row r="142" spans="1:15" ht="15" x14ac:dyDescent="0.2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8"/>
    </row>
    <row r="143" spans="1:15" ht="15" x14ac:dyDescent="0.2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8"/>
    </row>
    <row r="144" spans="1:15" ht="15" x14ac:dyDescent="0.2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8"/>
    </row>
    <row r="145" spans="1:15" ht="15" x14ac:dyDescent="0.2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8"/>
    </row>
    <row r="146" spans="1:15" ht="15" x14ac:dyDescent="0.2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8"/>
    </row>
    <row r="147" spans="1:15" ht="15" x14ac:dyDescent="0.2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8"/>
    </row>
    <row r="148" spans="1:15" ht="15" x14ac:dyDescent="0.2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8"/>
    </row>
    <row r="149" spans="1:15" ht="15" x14ac:dyDescent="0.2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8"/>
    </row>
    <row r="150" spans="1:15" ht="15" x14ac:dyDescent="0.2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8"/>
    </row>
    <row r="151" spans="1:15" ht="15" x14ac:dyDescent="0.2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8"/>
    </row>
    <row r="152" spans="1:15" ht="15" x14ac:dyDescent="0.2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8"/>
    </row>
    <row r="153" spans="1:15" ht="15" x14ac:dyDescent="0.2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8"/>
    </row>
    <row r="154" spans="1:15" ht="15" x14ac:dyDescent="0.2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8"/>
    </row>
    <row r="155" spans="1:15" ht="15" x14ac:dyDescent="0.2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8"/>
    </row>
    <row r="156" spans="1:15" ht="15" x14ac:dyDescent="0.2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8"/>
    </row>
    <row r="157" spans="1:15" ht="15" x14ac:dyDescent="0.2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8"/>
    </row>
    <row r="158" spans="1:15" ht="15" x14ac:dyDescent="0.2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8"/>
    </row>
    <row r="159" spans="1:15" ht="15" x14ac:dyDescent="0.2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8"/>
    </row>
    <row r="160" spans="1:15" ht="15" x14ac:dyDescent="0.2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8"/>
    </row>
    <row r="161" spans="1:15" ht="15" x14ac:dyDescent="0.2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8"/>
    </row>
    <row r="162" spans="1:15" ht="15" x14ac:dyDescent="0.2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8"/>
    </row>
    <row r="163" spans="1:15" ht="15" x14ac:dyDescent="0.2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8"/>
    </row>
    <row r="164" spans="1:15" ht="15" x14ac:dyDescent="0.2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8"/>
    </row>
    <row r="165" spans="1:15" ht="15" x14ac:dyDescent="0.2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8"/>
    </row>
    <row r="166" spans="1:15" ht="15" x14ac:dyDescent="0.2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8"/>
    </row>
    <row r="167" spans="1:15" ht="15" x14ac:dyDescent="0.2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8"/>
    </row>
    <row r="168" spans="1:15" ht="15" x14ac:dyDescent="0.2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8"/>
    </row>
    <row r="169" spans="1:15" ht="15" x14ac:dyDescent="0.2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8"/>
    </row>
    <row r="170" spans="1:15" ht="15" x14ac:dyDescent="0.2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8"/>
    </row>
    <row r="171" spans="1:15" ht="15" x14ac:dyDescent="0.2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8"/>
    </row>
    <row r="172" spans="1:15" ht="15" x14ac:dyDescent="0.2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8"/>
    </row>
    <row r="173" spans="1:15" ht="15" x14ac:dyDescent="0.2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8"/>
    </row>
    <row r="174" spans="1:15" ht="15" x14ac:dyDescent="0.2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8"/>
    </row>
    <row r="175" spans="1:15" ht="15" x14ac:dyDescent="0.2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8"/>
    </row>
    <row r="176" spans="1:15" ht="15" x14ac:dyDescent="0.2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8"/>
    </row>
    <row r="177" spans="1:15" ht="15" x14ac:dyDescent="0.2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8"/>
    </row>
    <row r="178" spans="1:15" ht="15" x14ac:dyDescent="0.2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8"/>
    </row>
    <row r="179" spans="1:15" ht="15" x14ac:dyDescent="0.2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8"/>
    </row>
    <row r="180" spans="1:15" ht="15" x14ac:dyDescent="0.2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8"/>
    </row>
    <row r="181" spans="1:15" ht="15" x14ac:dyDescent="0.2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8"/>
    </row>
    <row r="182" spans="1:15" ht="15" x14ac:dyDescent="0.2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8"/>
    </row>
    <row r="183" spans="1:15" ht="15" x14ac:dyDescent="0.2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8"/>
    </row>
    <row r="184" spans="1:15" ht="15" x14ac:dyDescent="0.2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8"/>
    </row>
    <row r="185" spans="1:15" ht="15" x14ac:dyDescent="0.2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8"/>
    </row>
    <row r="186" spans="1:15" ht="15" x14ac:dyDescent="0.2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8"/>
    </row>
    <row r="187" spans="1:15" ht="15" x14ac:dyDescent="0.2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8"/>
    </row>
    <row r="188" spans="1:15" ht="15" x14ac:dyDescent="0.2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8"/>
    </row>
    <row r="189" spans="1:15" ht="15" x14ac:dyDescent="0.2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8"/>
    </row>
    <row r="190" spans="1:15" ht="15" x14ac:dyDescent="0.2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"/>
    </row>
    <row r="191" spans="1:15" ht="15" x14ac:dyDescent="0.2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"/>
    </row>
    <row r="192" spans="1:15" ht="15" x14ac:dyDescent="0.2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8"/>
    </row>
    <row r="193" spans="1:15" ht="15" x14ac:dyDescent="0.2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8"/>
    </row>
    <row r="194" spans="1:15" ht="15" x14ac:dyDescent="0.2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8"/>
    </row>
    <row r="195" spans="1:15" ht="15" x14ac:dyDescent="0.2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8"/>
    </row>
    <row r="196" spans="1:15" ht="15" x14ac:dyDescent="0.2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8"/>
    </row>
    <row r="197" spans="1:15" ht="15" x14ac:dyDescent="0.2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8"/>
    </row>
    <row r="198" spans="1:15" ht="15" x14ac:dyDescent="0.2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8"/>
    </row>
    <row r="199" spans="1:15" ht="15" x14ac:dyDescent="0.2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8"/>
    </row>
    <row r="200" spans="1:15" ht="15" x14ac:dyDescent="0.2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8"/>
    </row>
    <row r="201" spans="1:15" ht="15" x14ac:dyDescent="0.2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8"/>
    </row>
    <row r="202" spans="1:15" ht="15" x14ac:dyDescent="0.2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8"/>
    </row>
    <row r="203" spans="1:15" ht="15" x14ac:dyDescent="0.2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8"/>
    </row>
    <row r="204" spans="1:15" ht="15" x14ac:dyDescent="0.2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8"/>
    </row>
    <row r="205" spans="1:15" ht="15" x14ac:dyDescent="0.2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8"/>
    </row>
    <row r="206" spans="1:15" ht="15" x14ac:dyDescent="0.2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8"/>
    </row>
    <row r="207" spans="1:15" ht="15" x14ac:dyDescent="0.2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8"/>
    </row>
    <row r="208" spans="1:15" ht="15" x14ac:dyDescent="0.2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8"/>
    </row>
    <row r="209" spans="1:15" ht="15" x14ac:dyDescent="0.2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8"/>
    </row>
    <row r="210" spans="1:15" ht="15" x14ac:dyDescent="0.2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"/>
    </row>
    <row r="211" spans="1:15" ht="15" x14ac:dyDescent="0.2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"/>
    </row>
    <row r="212" spans="1:15" ht="15" x14ac:dyDescent="0.2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/>
    </row>
    <row r="213" spans="1:15" ht="15" x14ac:dyDescent="0.2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"/>
    </row>
    <row r="214" spans="1:15" ht="15" x14ac:dyDescent="0.2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"/>
    </row>
    <row r="215" spans="1:15" ht="15" x14ac:dyDescent="0.2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8"/>
    </row>
    <row r="216" spans="1:15" ht="15" x14ac:dyDescent="0.2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8"/>
    </row>
    <row r="217" spans="1:15" ht="15" x14ac:dyDescent="0.2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"/>
    </row>
    <row r="218" spans="1:15" ht="15" x14ac:dyDescent="0.2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"/>
    </row>
    <row r="219" spans="1:15" ht="15" x14ac:dyDescent="0.2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/>
    </row>
    <row r="220" spans="1:15" ht="15" x14ac:dyDescent="0.2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"/>
    </row>
    <row r="221" spans="1:15" ht="15" x14ac:dyDescent="0.2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"/>
    </row>
    <row r="222" spans="1:15" ht="15" x14ac:dyDescent="0.2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8"/>
    </row>
    <row r="223" spans="1:15" ht="15" x14ac:dyDescent="0.2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8"/>
    </row>
    <row r="224" spans="1:15" ht="15" x14ac:dyDescent="0.2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8"/>
    </row>
    <row r="225" spans="1:15" ht="15" x14ac:dyDescent="0.2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8"/>
    </row>
    <row r="226" spans="1:15" ht="15" x14ac:dyDescent="0.2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8"/>
    </row>
    <row r="227" spans="1:15" ht="15" x14ac:dyDescent="0.2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8"/>
    </row>
    <row r="228" spans="1:15" ht="15" x14ac:dyDescent="0.2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8"/>
    </row>
    <row r="229" spans="1:15" ht="15" x14ac:dyDescent="0.2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8"/>
    </row>
    <row r="230" spans="1:15" ht="15" x14ac:dyDescent="0.2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8"/>
    </row>
    <row r="231" spans="1:15" ht="15" x14ac:dyDescent="0.2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8"/>
    </row>
    <row r="232" spans="1:15" ht="15" x14ac:dyDescent="0.2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8"/>
    </row>
    <row r="233" spans="1:15" ht="15" x14ac:dyDescent="0.2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8"/>
    </row>
    <row r="234" spans="1:15" ht="15" x14ac:dyDescent="0.2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8"/>
    </row>
    <row r="235" spans="1:15" ht="15" x14ac:dyDescent="0.2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8"/>
    </row>
    <row r="236" spans="1:15" ht="15" x14ac:dyDescent="0.2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8"/>
    </row>
    <row r="237" spans="1:15" ht="15" x14ac:dyDescent="0.2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8"/>
    </row>
    <row r="238" spans="1:15" ht="15" x14ac:dyDescent="0.2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8"/>
    </row>
    <row r="239" spans="1:15" ht="15" x14ac:dyDescent="0.2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8"/>
    </row>
    <row r="240" spans="1:15" ht="15" x14ac:dyDescent="0.2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8"/>
    </row>
    <row r="241" spans="1:15" ht="15" x14ac:dyDescent="0.2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8"/>
    </row>
    <row r="242" spans="1:15" ht="15" x14ac:dyDescent="0.2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8"/>
    </row>
    <row r="243" spans="1:15" ht="15" x14ac:dyDescent="0.2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8"/>
    </row>
    <row r="244" spans="1:15" ht="15" x14ac:dyDescent="0.2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8"/>
    </row>
    <row r="245" spans="1:15" ht="15" x14ac:dyDescent="0.2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8"/>
    </row>
    <row r="246" spans="1:15" ht="15" x14ac:dyDescent="0.2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8"/>
    </row>
    <row r="247" spans="1:15" ht="15" x14ac:dyDescent="0.2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8"/>
    </row>
    <row r="248" spans="1:15" ht="15" x14ac:dyDescent="0.2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8"/>
    </row>
    <row r="249" spans="1:15" ht="15" x14ac:dyDescent="0.2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8"/>
    </row>
    <row r="250" spans="1:15" ht="15" x14ac:dyDescent="0.2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8"/>
    </row>
    <row r="251" spans="1:15" ht="15" x14ac:dyDescent="0.2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8"/>
    </row>
    <row r="252" spans="1:15" ht="15" x14ac:dyDescent="0.2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8"/>
    </row>
    <row r="253" spans="1:15" ht="15" x14ac:dyDescent="0.2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8"/>
    </row>
    <row r="254" spans="1:15" ht="15" x14ac:dyDescent="0.2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8"/>
    </row>
    <row r="255" spans="1:15" ht="15" x14ac:dyDescent="0.2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8"/>
    </row>
    <row r="256" spans="1:15" ht="15" x14ac:dyDescent="0.2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8"/>
    </row>
    <row r="257" spans="1:15" ht="15" x14ac:dyDescent="0.2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8"/>
    </row>
    <row r="258" spans="1:15" ht="15" x14ac:dyDescent="0.2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8"/>
    </row>
    <row r="259" spans="1:15" ht="15" x14ac:dyDescent="0.2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8"/>
    </row>
    <row r="260" spans="1:15" ht="15" x14ac:dyDescent="0.2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8"/>
    </row>
    <row r="261" spans="1:15" ht="15" x14ac:dyDescent="0.2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8"/>
    </row>
    <row r="262" spans="1:15" ht="15" x14ac:dyDescent="0.2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8"/>
    </row>
    <row r="263" spans="1:15" ht="15" x14ac:dyDescent="0.2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8"/>
    </row>
    <row r="264" spans="1:15" ht="15" x14ac:dyDescent="0.2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8"/>
    </row>
    <row r="265" spans="1:15" ht="15" x14ac:dyDescent="0.2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8"/>
    </row>
    <row r="266" spans="1:15" ht="15" x14ac:dyDescent="0.2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8"/>
    </row>
    <row r="267" spans="1:15" ht="15" x14ac:dyDescent="0.2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8"/>
    </row>
    <row r="268" spans="1:15" ht="15" x14ac:dyDescent="0.2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8"/>
    </row>
    <row r="269" spans="1:15" ht="15" x14ac:dyDescent="0.2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8"/>
    </row>
    <row r="270" spans="1:15" ht="15" x14ac:dyDescent="0.2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8"/>
    </row>
    <row r="271" spans="1:15" ht="15" x14ac:dyDescent="0.2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8"/>
    </row>
    <row r="272" spans="1:15" ht="15" x14ac:dyDescent="0.2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8"/>
    </row>
    <row r="273" spans="1:15" ht="15" x14ac:dyDescent="0.2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8"/>
    </row>
    <row r="274" spans="1:15" ht="15" x14ac:dyDescent="0.2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8"/>
    </row>
    <row r="275" spans="1:15" ht="15" x14ac:dyDescent="0.2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8"/>
    </row>
    <row r="276" spans="1:15" ht="15" x14ac:dyDescent="0.2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8"/>
    </row>
    <row r="277" spans="1:15" ht="15" x14ac:dyDescent="0.2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8"/>
    </row>
    <row r="278" spans="1:15" ht="15" x14ac:dyDescent="0.2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8"/>
    </row>
    <row r="279" spans="1:15" ht="15" x14ac:dyDescent="0.2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8"/>
    </row>
    <row r="280" spans="1:15" ht="15" x14ac:dyDescent="0.2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8"/>
    </row>
    <row r="281" spans="1:15" ht="15" x14ac:dyDescent="0.2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8"/>
    </row>
    <row r="282" spans="1:15" ht="15" x14ac:dyDescent="0.2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8"/>
    </row>
    <row r="283" spans="1:15" ht="15" x14ac:dyDescent="0.2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8"/>
    </row>
    <row r="284" spans="1:15" ht="15" x14ac:dyDescent="0.2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8"/>
    </row>
    <row r="285" spans="1:15" ht="15" x14ac:dyDescent="0.2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8"/>
    </row>
    <row r="286" spans="1:15" ht="15" x14ac:dyDescent="0.2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8"/>
    </row>
    <row r="287" spans="1:15" ht="15" x14ac:dyDescent="0.2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8"/>
    </row>
    <row r="288" spans="1:15" ht="15" x14ac:dyDescent="0.2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8"/>
    </row>
    <row r="289" spans="1:15" ht="15" x14ac:dyDescent="0.2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8"/>
    </row>
    <row r="290" spans="1:15" ht="15" x14ac:dyDescent="0.2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8"/>
    </row>
    <row r="291" spans="1:15" ht="15" x14ac:dyDescent="0.2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8"/>
    </row>
    <row r="292" spans="1:15" ht="15" x14ac:dyDescent="0.2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8"/>
    </row>
    <row r="293" spans="1:15" ht="15" x14ac:dyDescent="0.2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8"/>
    </row>
    <row r="294" spans="1:15" ht="15" x14ac:dyDescent="0.2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8"/>
    </row>
    <row r="295" spans="1:15" ht="15" x14ac:dyDescent="0.2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8"/>
    </row>
    <row r="296" spans="1:15" ht="15" x14ac:dyDescent="0.2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8"/>
    </row>
    <row r="297" spans="1:15" ht="15" x14ac:dyDescent="0.2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8"/>
    </row>
    <row r="298" spans="1:15" ht="15" x14ac:dyDescent="0.2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8"/>
    </row>
    <row r="299" spans="1:15" ht="15" x14ac:dyDescent="0.2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8"/>
    </row>
    <row r="300" spans="1:15" ht="15" x14ac:dyDescent="0.2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8"/>
    </row>
    <row r="301" spans="1:15" ht="15" x14ac:dyDescent="0.2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8"/>
    </row>
    <row r="302" spans="1:15" ht="15" x14ac:dyDescent="0.2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8"/>
    </row>
    <row r="303" spans="1:15" ht="15" x14ac:dyDescent="0.2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8"/>
    </row>
    <row r="304" spans="1:15" ht="15" x14ac:dyDescent="0.2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8"/>
    </row>
    <row r="305" spans="1:15" ht="15" x14ac:dyDescent="0.2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8"/>
    </row>
    <row r="306" spans="1:15" ht="15" x14ac:dyDescent="0.2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8"/>
    </row>
    <row r="307" spans="1:15" ht="15" x14ac:dyDescent="0.2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8"/>
    </row>
    <row r="308" spans="1:15" ht="15" x14ac:dyDescent="0.2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8"/>
    </row>
    <row r="309" spans="1:15" ht="15" x14ac:dyDescent="0.2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8"/>
    </row>
    <row r="310" spans="1:15" ht="15" x14ac:dyDescent="0.2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8"/>
    </row>
    <row r="311" spans="1:15" ht="15" x14ac:dyDescent="0.2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8"/>
    </row>
    <row r="312" spans="1:15" ht="15" x14ac:dyDescent="0.2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8"/>
    </row>
    <row r="313" spans="1:15" ht="15" x14ac:dyDescent="0.2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8"/>
    </row>
    <row r="314" spans="1:15" ht="15" x14ac:dyDescent="0.2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8"/>
    </row>
    <row r="315" spans="1:15" ht="15" x14ac:dyDescent="0.2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8"/>
    </row>
    <row r="316" spans="1:15" ht="15" x14ac:dyDescent="0.2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8"/>
    </row>
    <row r="317" spans="1:15" ht="15" x14ac:dyDescent="0.2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8"/>
    </row>
    <row r="318" spans="1:15" ht="15" x14ac:dyDescent="0.2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8"/>
    </row>
    <row r="319" spans="1:15" ht="15" x14ac:dyDescent="0.2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8"/>
    </row>
    <row r="320" spans="1:15" ht="15" x14ac:dyDescent="0.2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8"/>
    </row>
    <row r="321" spans="1:15" ht="15" x14ac:dyDescent="0.2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8"/>
    </row>
    <row r="322" spans="1:15" ht="15" x14ac:dyDescent="0.2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8"/>
    </row>
    <row r="323" spans="1:15" ht="15" x14ac:dyDescent="0.2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8"/>
    </row>
    <row r="324" spans="1:15" ht="15" x14ac:dyDescent="0.2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8"/>
    </row>
    <row r="325" spans="1:15" ht="15" x14ac:dyDescent="0.2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8"/>
    </row>
    <row r="326" spans="1:15" ht="15" x14ac:dyDescent="0.2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8"/>
    </row>
    <row r="327" spans="1:15" ht="15" x14ac:dyDescent="0.2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8"/>
    </row>
    <row r="328" spans="1:15" ht="15" x14ac:dyDescent="0.2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8"/>
    </row>
    <row r="329" spans="1:15" ht="15" x14ac:dyDescent="0.2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8"/>
    </row>
    <row r="330" spans="1:15" ht="15" x14ac:dyDescent="0.2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8"/>
    </row>
    <row r="331" spans="1:15" ht="15" x14ac:dyDescent="0.2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8"/>
    </row>
    <row r="332" spans="1:15" ht="15" x14ac:dyDescent="0.2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8"/>
    </row>
    <row r="333" spans="1:15" ht="15" x14ac:dyDescent="0.2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8"/>
    </row>
    <row r="334" spans="1:15" ht="15" x14ac:dyDescent="0.2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8"/>
    </row>
    <row r="335" spans="1:15" ht="15" x14ac:dyDescent="0.2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8"/>
    </row>
    <row r="336" spans="1:15" ht="15" x14ac:dyDescent="0.2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8"/>
    </row>
    <row r="337" spans="1:15" ht="15" x14ac:dyDescent="0.2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8"/>
    </row>
    <row r="338" spans="1:15" ht="15" x14ac:dyDescent="0.2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8"/>
    </row>
    <row r="339" spans="1:15" ht="15" x14ac:dyDescent="0.2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8"/>
    </row>
    <row r="340" spans="1:15" ht="15" x14ac:dyDescent="0.2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8"/>
    </row>
    <row r="341" spans="1:15" ht="15" x14ac:dyDescent="0.2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8"/>
    </row>
    <row r="342" spans="1:15" ht="15" x14ac:dyDescent="0.2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8"/>
    </row>
    <row r="343" spans="1:15" ht="15" x14ac:dyDescent="0.2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8"/>
    </row>
    <row r="344" spans="1:15" ht="15" x14ac:dyDescent="0.2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8"/>
    </row>
    <row r="345" spans="1:15" ht="15" x14ac:dyDescent="0.2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8"/>
    </row>
    <row r="346" spans="1:15" ht="15" x14ac:dyDescent="0.2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8"/>
    </row>
    <row r="347" spans="1:15" ht="15" x14ac:dyDescent="0.2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8"/>
    </row>
    <row r="348" spans="1:15" ht="15" x14ac:dyDescent="0.2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8"/>
    </row>
    <row r="349" spans="1:15" ht="15" x14ac:dyDescent="0.2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8"/>
    </row>
    <row r="350" spans="1:15" ht="15" x14ac:dyDescent="0.2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8"/>
    </row>
    <row r="351" spans="1:15" ht="15" x14ac:dyDescent="0.2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8"/>
    </row>
    <row r="352" spans="1:15" ht="15" x14ac:dyDescent="0.2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8"/>
    </row>
    <row r="353" spans="1:15" ht="15" x14ac:dyDescent="0.2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8"/>
    </row>
    <row r="354" spans="1:15" ht="15" x14ac:dyDescent="0.2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8"/>
    </row>
    <row r="355" spans="1:15" ht="15" x14ac:dyDescent="0.2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8"/>
    </row>
    <row r="356" spans="1:15" ht="15" x14ac:dyDescent="0.2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8"/>
    </row>
    <row r="357" spans="1:15" ht="15" x14ac:dyDescent="0.2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8"/>
    </row>
    <row r="358" spans="1:15" ht="15" x14ac:dyDescent="0.2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8"/>
    </row>
    <row r="359" spans="1:15" ht="15" x14ac:dyDescent="0.2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8"/>
    </row>
    <row r="360" spans="1:15" ht="15" x14ac:dyDescent="0.2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8"/>
    </row>
    <row r="361" spans="1:15" ht="15" x14ac:dyDescent="0.2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8"/>
    </row>
    <row r="362" spans="1:15" ht="15" x14ac:dyDescent="0.2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8"/>
    </row>
    <row r="363" spans="1:15" ht="15" x14ac:dyDescent="0.2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8"/>
    </row>
    <row r="364" spans="1:15" ht="15" x14ac:dyDescent="0.2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8"/>
    </row>
    <row r="365" spans="1:15" ht="15" x14ac:dyDescent="0.2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8"/>
    </row>
    <row r="366" spans="1:15" ht="15" x14ac:dyDescent="0.2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8"/>
    </row>
    <row r="367" spans="1:15" ht="15" x14ac:dyDescent="0.2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8"/>
    </row>
    <row r="368" spans="1:15" ht="15" x14ac:dyDescent="0.2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8"/>
    </row>
    <row r="369" spans="1:15" ht="15" x14ac:dyDescent="0.2">
      <c r="A369" s="1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8"/>
    </row>
    <row r="370" spans="1:15" ht="15" x14ac:dyDescent="0.2">
      <c r="A370" s="1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8"/>
    </row>
    <row r="371" spans="1:15" ht="15" x14ac:dyDescent="0.2">
      <c r="A371" s="1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8"/>
    </row>
    <row r="372" spans="1:15" ht="15" x14ac:dyDescent="0.2">
      <c r="A372" s="1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8"/>
    </row>
    <row r="373" spans="1:15" ht="15" x14ac:dyDescent="0.2">
      <c r="A373" s="1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8"/>
    </row>
    <row r="374" spans="1:15" ht="15" x14ac:dyDescent="0.2">
      <c r="A374" s="1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8"/>
    </row>
    <row r="375" spans="1:15" ht="15" x14ac:dyDescent="0.2">
      <c r="A375" s="1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8"/>
    </row>
    <row r="376" spans="1:15" ht="15" x14ac:dyDescent="0.2">
      <c r="A376" s="1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8"/>
    </row>
    <row r="377" spans="1:15" ht="15" x14ac:dyDescent="0.2">
      <c r="A377" s="1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8"/>
    </row>
    <row r="378" spans="1:15" ht="15" x14ac:dyDescent="0.2">
      <c r="A378" s="1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8"/>
    </row>
    <row r="379" spans="1:15" ht="15" x14ac:dyDescent="0.2">
      <c r="A379" s="1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8"/>
    </row>
    <row r="380" spans="1:15" ht="15" x14ac:dyDescent="0.2">
      <c r="A380" s="1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8"/>
    </row>
    <row r="381" spans="1:15" ht="15" x14ac:dyDescent="0.2">
      <c r="A381" s="1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8"/>
    </row>
    <row r="382" spans="1:15" ht="15" x14ac:dyDescent="0.2">
      <c r="A382" s="1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8"/>
    </row>
    <row r="383" spans="1:15" ht="15" x14ac:dyDescent="0.2">
      <c r="A383" s="1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8"/>
    </row>
    <row r="384" spans="1:15" ht="15" x14ac:dyDescent="0.2">
      <c r="A384" s="1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8"/>
    </row>
    <row r="385" spans="1:15" ht="15" x14ac:dyDescent="0.2">
      <c r="A385" s="1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8"/>
    </row>
    <row r="386" spans="1:15" ht="15" x14ac:dyDescent="0.2">
      <c r="A386" s="1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8"/>
    </row>
    <row r="387" spans="1:15" ht="15" x14ac:dyDescent="0.2">
      <c r="A387" s="1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8"/>
    </row>
    <row r="388" spans="1:15" ht="15" x14ac:dyDescent="0.2">
      <c r="A388" s="1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8"/>
    </row>
    <row r="389" spans="1:15" ht="15" x14ac:dyDescent="0.2">
      <c r="A389" s="1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8"/>
    </row>
    <row r="390" spans="1:15" ht="15" x14ac:dyDescent="0.2">
      <c r="A390" s="1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8"/>
    </row>
    <row r="391" spans="1:15" ht="15" x14ac:dyDescent="0.2">
      <c r="A391" s="1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8"/>
    </row>
    <row r="392" spans="1:15" ht="15" x14ac:dyDescent="0.2">
      <c r="A392" s="1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8"/>
    </row>
    <row r="393" spans="1:15" ht="15" x14ac:dyDescent="0.2">
      <c r="A393" s="1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8"/>
    </row>
    <row r="394" spans="1:15" ht="15" x14ac:dyDescent="0.2">
      <c r="A394" s="1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8"/>
    </row>
    <row r="395" spans="1:15" ht="15" x14ac:dyDescent="0.2">
      <c r="A395" s="1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8"/>
    </row>
    <row r="396" spans="1:15" ht="15" x14ac:dyDescent="0.2">
      <c r="A396" s="1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8"/>
    </row>
    <row r="397" spans="1:15" ht="15" x14ac:dyDescent="0.2">
      <c r="A397" s="1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8"/>
    </row>
    <row r="398" spans="1:15" ht="15" x14ac:dyDescent="0.2">
      <c r="A398" s="1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8"/>
    </row>
    <row r="399" spans="1:15" ht="15" x14ac:dyDescent="0.2">
      <c r="A399" s="1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8"/>
    </row>
    <row r="400" spans="1:15" ht="15" x14ac:dyDescent="0.2">
      <c r="A400" s="1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8"/>
    </row>
    <row r="401" spans="1:15" ht="15" x14ac:dyDescent="0.2">
      <c r="A401" s="1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8"/>
    </row>
    <row r="402" spans="1:15" ht="15" x14ac:dyDescent="0.2">
      <c r="A402" s="1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8"/>
    </row>
    <row r="403" spans="1:15" ht="15" x14ac:dyDescent="0.2">
      <c r="A403" s="1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8"/>
    </row>
    <row r="404" spans="1:15" ht="15" x14ac:dyDescent="0.2">
      <c r="A404" s="1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8"/>
    </row>
    <row r="405" spans="1:15" ht="15" x14ac:dyDescent="0.2">
      <c r="A405" s="1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8"/>
    </row>
    <row r="406" spans="1:15" ht="15" x14ac:dyDescent="0.2">
      <c r="A406" s="1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8"/>
    </row>
    <row r="407" spans="1:15" ht="15" x14ac:dyDescent="0.2">
      <c r="A407" s="1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8"/>
    </row>
    <row r="408" spans="1:15" ht="15" x14ac:dyDescent="0.2">
      <c r="A408" s="1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8"/>
    </row>
    <row r="409" spans="1:15" ht="15" x14ac:dyDescent="0.2">
      <c r="A409" s="1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8"/>
    </row>
    <row r="410" spans="1:15" ht="15" x14ac:dyDescent="0.2">
      <c r="A410" s="1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8"/>
    </row>
    <row r="411" spans="1:15" ht="15" x14ac:dyDescent="0.2">
      <c r="A411" s="1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8"/>
    </row>
    <row r="412" spans="1:15" ht="15" x14ac:dyDescent="0.2">
      <c r="A412" s="1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8"/>
    </row>
    <row r="413" spans="1:15" ht="15" x14ac:dyDescent="0.2">
      <c r="A413" s="1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8"/>
    </row>
    <row r="414" spans="1:15" ht="15" x14ac:dyDescent="0.2">
      <c r="A414" s="1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8"/>
    </row>
    <row r="415" spans="1:15" ht="15" x14ac:dyDescent="0.2">
      <c r="A415" s="1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8"/>
    </row>
    <row r="416" spans="1:15" ht="15" x14ac:dyDescent="0.2">
      <c r="A416" s="1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8"/>
    </row>
    <row r="417" spans="1:15" ht="15" x14ac:dyDescent="0.2">
      <c r="A417" s="1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8"/>
    </row>
    <row r="418" spans="1:15" ht="15" x14ac:dyDescent="0.2">
      <c r="A418" s="1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8"/>
    </row>
    <row r="419" spans="1:15" ht="15" x14ac:dyDescent="0.2">
      <c r="A419" s="1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8"/>
    </row>
    <row r="420" spans="1:15" ht="15" x14ac:dyDescent="0.2">
      <c r="A420" s="1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8"/>
    </row>
    <row r="421" spans="1:15" ht="15" x14ac:dyDescent="0.2">
      <c r="A421" s="1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8"/>
    </row>
    <row r="422" spans="1:15" ht="15" x14ac:dyDescent="0.2">
      <c r="A422" s="1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8"/>
    </row>
    <row r="423" spans="1:15" ht="15" x14ac:dyDescent="0.2">
      <c r="A423" s="1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8"/>
    </row>
    <row r="424" spans="1:15" ht="15" x14ac:dyDescent="0.2">
      <c r="A424" s="1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8"/>
    </row>
    <row r="425" spans="1:15" ht="15" x14ac:dyDescent="0.2">
      <c r="A425" s="1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8"/>
    </row>
    <row r="426" spans="1:15" ht="15" x14ac:dyDescent="0.2">
      <c r="A426" s="1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8"/>
    </row>
    <row r="427" spans="1:15" ht="15" x14ac:dyDescent="0.2">
      <c r="A427" s="1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8"/>
    </row>
    <row r="428" spans="1:15" ht="15" x14ac:dyDescent="0.2">
      <c r="A428" s="1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8"/>
    </row>
    <row r="429" spans="1:15" ht="15" x14ac:dyDescent="0.2">
      <c r="A429" s="1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8"/>
    </row>
    <row r="430" spans="1:15" ht="15" x14ac:dyDescent="0.2">
      <c r="A430" s="1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8"/>
    </row>
    <row r="431" spans="1:15" ht="15" x14ac:dyDescent="0.2">
      <c r="A431" s="1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8"/>
    </row>
    <row r="432" spans="1:15" ht="15" x14ac:dyDescent="0.2">
      <c r="A432" s="1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8"/>
    </row>
    <row r="433" spans="1:15" ht="15" x14ac:dyDescent="0.2">
      <c r="A433" s="1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8"/>
    </row>
    <row r="434" spans="1:15" ht="15" x14ac:dyDescent="0.2">
      <c r="A434" s="1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8"/>
    </row>
    <row r="435" spans="1:15" ht="15" x14ac:dyDescent="0.2">
      <c r="A435" s="1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8"/>
    </row>
    <row r="436" spans="1:15" ht="15" x14ac:dyDescent="0.2">
      <c r="A436" s="1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8"/>
    </row>
    <row r="437" spans="1:15" ht="15" x14ac:dyDescent="0.2">
      <c r="A437" s="1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8"/>
    </row>
    <row r="438" spans="1:15" ht="15" x14ac:dyDescent="0.2">
      <c r="A438" s="1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8"/>
    </row>
    <row r="439" spans="1:15" ht="15" x14ac:dyDescent="0.2">
      <c r="A439" s="1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8"/>
    </row>
    <row r="440" spans="1:15" ht="15" x14ac:dyDescent="0.2">
      <c r="A440" s="1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8"/>
    </row>
    <row r="441" spans="1:15" ht="15" x14ac:dyDescent="0.2">
      <c r="A441" s="1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8"/>
    </row>
    <row r="442" spans="1:15" ht="15" x14ac:dyDescent="0.2">
      <c r="A442" s="1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8"/>
    </row>
    <row r="443" spans="1:15" ht="15" x14ac:dyDescent="0.2">
      <c r="A443" s="1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8"/>
    </row>
    <row r="444" spans="1:15" ht="15" x14ac:dyDescent="0.2">
      <c r="A444" s="1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8"/>
    </row>
    <row r="445" spans="1:15" ht="15" x14ac:dyDescent="0.2">
      <c r="A445" s="1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8"/>
    </row>
    <row r="446" spans="1:15" ht="15" x14ac:dyDescent="0.2">
      <c r="A446" s="1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8"/>
    </row>
    <row r="447" spans="1:15" ht="15" x14ac:dyDescent="0.2">
      <c r="A447" s="1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8"/>
    </row>
    <row r="448" spans="1:15" ht="15" x14ac:dyDescent="0.2">
      <c r="A448" s="1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8"/>
    </row>
    <row r="449" spans="1:15" ht="15" x14ac:dyDescent="0.2">
      <c r="A449" s="1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8"/>
    </row>
    <row r="450" spans="1:15" ht="15" x14ac:dyDescent="0.2">
      <c r="A450" s="1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8"/>
    </row>
    <row r="451" spans="1:15" ht="15" x14ac:dyDescent="0.2">
      <c r="A451" s="1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8"/>
    </row>
    <row r="452" spans="1:15" ht="15" x14ac:dyDescent="0.2">
      <c r="A452" s="1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8"/>
    </row>
    <row r="453" spans="1:15" ht="15" x14ac:dyDescent="0.2">
      <c r="A453" s="1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8"/>
    </row>
    <row r="454" spans="1:15" ht="15" x14ac:dyDescent="0.2">
      <c r="A454" s="1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8"/>
    </row>
    <row r="455" spans="1:15" ht="15" x14ac:dyDescent="0.2">
      <c r="A455" s="1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8"/>
    </row>
    <row r="456" spans="1:15" ht="15" x14ac:dyDescent="0.2">
      <c r="A456" s="1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8"/>
    </row>
    <row r="457" spans="1:15" ht="15" x14ac:dyDescent="0.2">
      <c r="A457" s="1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8"/>
    </row>
    <row r="458" spans="1:15" ht="15" x14ac:dyDescent="0.2">
      <c r="A458" s="1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8"/>
    </row>
    <row r="459" spans="1:15" ht="15" x14ac:dyDescent="0.2">
      <c r="A459" s="1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8"/>
    </row>
    <row r="460" spans="1:15" ht="15" x14ac:dyDescent="0.2">
      <c r="A460" s="1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8"/>
    </row>
    <row r="461" spans="1:15" ht="15" x14ac:dyDescent="0.2">
      <c r="A461" s="1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8"/>
    </row>
    <row r="462" spans="1:15" ht="15" x14ac:dyDescent="0.2">
      <c r="A462" s="1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8"/>
    </row>
    <row r="463" spans="1:15" ht="15" x14ac:dyDescent="0.2">
      <c r="A463" s="1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8"/>
    </row>
    <row r="464" spans="1:15" ht="15" x14ac:dyDescent="0.2">
      <c r="A464" s="1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8"/>
    </row>
    <row r="465" spans="1:15" ht="15" x14ac:dyDescent="0.2">
      <c r="A465" s="1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8"/>
    </row>
    <row r="466" spans="1:15" ht="15" x14ac:dyDescent="0.2">
      <c r="A466" s="1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8"/>
    </row>
    <row r="467" spans="1:15" ht="15" x14ac:dyDescent="0.2">
      <c r="A467" s="1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8"/>
    </row>
    <row r="468" spans="1:15" ht="15" x14ac:dyDescent="0.2">
      <c r="A468" s="1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8"/>
    </row>
    <row r="469" spans="1:15" ht="15" x14ac:dyDescent="0.2">
      <c r="A469" s="1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8"/>
    </row>
    <row r="470" spans="1:15" ht="15" x14ac:dyDescent="0.2">
      <c r="A470" s="1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8"/>
    </row>
    <row r="471" spans="1:15" ht="15" x14ac:dyDescent="0.2">
      <c r="A471" s="1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8"/>
    </row>
    <row r="472" spans="1:15" ht="15" x14ac:dyDescent="0.2">
      <c r="A472" s="1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8"/>
    </row>
    <row r="473" spans="1:15" ht="15" x14ac:dyDescent="0.2">
      <c r="A473" s="1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8"/>
    </row>
    <row r="474" spans="1:15" ht="15" x14ac:dyDescent="0.2">
      <c r="A474" s="1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8"/>
    </row>
    <row r="475" spans="1:15" ht="15" x14ac:dyDescent="0.2">
      <c r="A475" s="1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8"/>
    </row>
    <row r="476" spans="1:15" ht="15" x14ac:dyDescent="0.2">
      <c r="A476" s="1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8"/>
    </row>
    <row r="477" spans="1:15" ht="15" x14ac:dyDescent="0.2">
      <c r="A477" s="1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8"/>
    </row>
    <row r="478" spans="1:15" ht="15" x14ac:dyDescent="0.2">
      <c r="A478" s="1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8"/>
    </row>
    <row r="479" spans="1:15" ht="15" x14ac:dyDescent="0.2">
      <c r="A479" s="1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8"/>
    </row>
    <row r="480" spans="1:15" ht="15" x14ac:dyDescent="0.2">
      <c r="A480" s="1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8"/>
    </row>
    <row r="481" spans="1:15" ht="1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8"/>
    </row>
    <row r="482" spans="1:15" ht="1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8"/>
    </row>
    <row r="483" spans="1:15" ht="1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8"/>
    </row>
    <row r="484" spans="1:15" ht="1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8"/>
    </row>
    <row r="485" spans="1:15" ht="1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8"/>
    </row>
    <row r="486" spans="1:15" ht="1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8"/>
    </row>
    <row r="487" spans="1:15" ht="1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8"/>
    </row>
    <row r="488" spans="1:15" ht="1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8"/>
    </row>
    <row r="489" spans="1:15" ht="1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8"/>
    </row>
    <row r="490" spans="1:15" ht="1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8"/>
    </row>
    <row r="491" spans="1:15" ht="1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8"/>
    </row>
    <row r="492" spans="1:15" ht="1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8"/>
    </row>
    <row r="493" spans="1:15" ht="1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8"/>
    </row>
    <row r="494" spans="1:15" ht="1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8"/>
    </row>
    <row r="495" spans="1:15" ht="1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8"/>
    </row>
    <row r="496" spans="1:15" ht="1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8"/>
    </row>
    <row r="497" spans="1:15" ht="1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8"/>
    </row>
    <row r="498" spans="1:15" ht="1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8"/>
    </row>
    <row r="499" spans="1:15" ht="1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8"/>
    </row>
    <row r="500" spans="1:15" ht="1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8"/>
    </row>
    <row r="501" spans="1:15" ht="1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8"/>
    </row>
    <row r="502" spans="1:15" ht="1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8"/>
    </row>
    <row r="503" spans="1:15" ht="1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8"/>
    </row>
    <row r="504" spans="1:15" ht="1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8"/>
    </row>
    <row r="505" spans="1:15" ht="1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8"/>
    </row>
    <row r="506" spans="1:15" ht="1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8"/>
    </row>
    <row r="507" spans="1:15" ht="1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8"/>
    </row>
    <row r="508" spans="1:15" ht="1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8"/>
    </row>
    <row r="509" spans="1:15" ht="1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8"/>
    </row>
    <row r="510" spans="1:15" ht="1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8"/>
    </row>
    <row r="511" spans="1:15" ht="1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8"/>
    </row>
    <row r="512" spans="1:15" ht="1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8"/>
    </row>
    <row r="513" spans="1:15" ht="1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8"/>
    </row>
    <row r="514" spans="1:15" ht="1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8"/>
    </row>
    <row r="515" spans="1:15" ht="1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8"/>
    </row>
    <row r="516" spans="1:15" ht="1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8"/>
    </row>
    <row r="517" spans="1:15" ht="1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8"/>
    </row>
    <row r="518" spans="1:15" ht="1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8"/>
    </row>
    <row r="519" spans="1:15" ht="1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8"/>
    </row>
    <row r="520" spans="1:15" ht="1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8"/>
    </row>
    <row r="521" spans="1:15" ht="1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8"/>
    </row>
    <row r="522" spans="1:15" ht="1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8"/>
    </row>
    <row r="523" spans="1:15" ht="1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8"/>
    </row>
    <row r="524" spans="1:15" ht="1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8"/>
    </row>
    <row r="525" spans="1:15" ht="1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8"/>
    </row>
    <row r="526" spans="1:15" ht="1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8"/>
    </row>
    <row r="527" spans="1:15" ht="1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8"/>
    </row>
    <row r="528" spans="1:15" ht="1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8"/>
    </row>
    <row r="529" spans="1:15" ht="1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8"/>
    </row>
    <row r="530" spans="1:15" ht="1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8"/>
    </row>
    <row r="531" spans="1:15" ht="1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8"/>
    </row>
    <row r="532" spans="1:15" ht="1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8"/>
    </row>
    <row r="533" spans="1:15" ht="1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8"/>
    </row>
    <row r="534" spans="1:15" ht="1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8"/>
    </row>
    <row r="535" spans="1:15" ht="1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8"/>
    </row>
    <row r="536" spans="1:15" ht="1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8"/>
    </row>
    <row r="537" spans="1:15" ht="1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8"/>
    </row>
    <row r="538" spans="1:15" ht="1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8"/>
    </row>
    <row r="539" spans="1:15" ht="1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8"/>
    </row>
    <row r="540" spans="1:15" ht="1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8"/>
    </row>
    <row r="541" spans="1:15" ht="1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8"/>
    </row>
    <row r="542" spans="1:15" ht="1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8"/>
    </row>
    <row r="543" spans="1:15" ht="1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8"/>
    </row>
    <row r="544" spans="1:15" ht="1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8"/>
    </row>
    <row r="545" spans="1:15" ht="1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8"/>
    </row>
    <row r="546" spans="1:15" ht="1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8"/>
    </row>
    <row r="547" spans="1:15" ht="1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8"/>
    </row>
    <row r="548" spans="1:15" ht="1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8"/>
    </row>
    <row r="549" spans="1:15" ht="1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8"/>
    </row>
    <row r="550" spans="1:15" ht="1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8"/>
    </row>
    <row r="551" spans="1:15" ht="1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8"/>
    </row>
    <row r="552" spans="1:15" ht="1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8"/>
    </row>
    <row r="553" spans="1:15" ht="1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8"/>
    </row>
    <row r="554" spans="1:15" ht="1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8"/>
    </row>
    <row r="555" spans="1:15" ht="1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8"/>
    </row>
    <row r="556" spans="1:15" ht="1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8"/>
    </row>
    <row r="557" spans="1:15" ht="1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8"/>
    </row>
    <row r="558" spans="1:15" ht="1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8"/>
    </row>
    <row r="559" spans="1:15" ht="1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8"/>
    </row>
    <row r="560" spans="1:15" ht="1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8"/>
    </row>
    <row r="561" spans="1:15" ht="1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8"/>
    </row>
    <row r="562" spans="1:15" ht="1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8"/>
    </row>
    <row r="563" spans="1:15" ht="1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8"/>
    </row>
    <row r="564" spans="1:15" ht="1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8"/>
    </row>
    <row r="565" spans="1:15" ht="1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8"/>
    </row>
    <row r="566" spans="1:15" ht="1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8"/>
    </row>
    <row r="567" spans="1:15" ht="1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8"/>
    </row>
    <row r="568" spans="1:15" ht="1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8"/>
    </row>
    <row r="569" spans="1:15" ht="1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8"/>
    </row>
    <row r="570" spans="1:15" ht="1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8"/>
    </row>
    <row r="571" spans="1:15" ht="1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8"/>
    </row>
    <row r="572" spans="1:15" ht="1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8"/>
    </row>
    <row r="573" spans="1:15" ht="1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8"/>
    </row>
    <row r="574" spans="1:15" ht="1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8"/>
    </row>
    <row r="575" spans="1:15" ht="1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8"/>
    </row>
    <row r="576" spans="1:15" ht="1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8"/>
    </row>
    <row r="577" spans="1:15" ht="1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8"/>
    </row>
    <row r="578" spans="1:15" ht="1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8"/>
    </row>
    <row r="579" spans="1:15" ht="1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8"/>
    </row>
    <row r="580" spans="1:15" ht="1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8"/>
    </row>
    <row r="581" spans="1:15" ht="1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8"/>
    </row>
    <row r="582" spans="1:15" ht="1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8"/>
    </row>
    <row r="583" spans="1:15" ht="1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8"/>
    </row>
    <row r="584" spans="1:15" ht="1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8"/>
    </row>
    <row r="585" spans="1:15" ht="1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8"/>
    </row>
    <row r="586" spans="1:15" ht="1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8"/>
    </row>
    <row r="587" spans="1:15" ht="1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8"/>
    </row>
    <row r="588" spans="1:15" ht="1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8"/>
    </row>
    <row r="589" spans="1:15" ht="1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8"/>
    </row>
    <row r="590" spans="1:15" ht="1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8"/>
    </row>
    <row r="591" spans="1:15" ht="1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8"/>
    </row>
    <row r="592" spans="1:15" ht="1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8"/>
    </row>
    <row r="593" spans="1:15" ht="1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8"/>
    </row>
    <row r="594" spans="1:15" ht="1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8"/>
    </row>
    <row r="595" spans="1:15" ht="1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8"/>
    </row>
    <row r="596" spans="1:15" ht="1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8"/>
    </row>
    <row r="597" spans="1:15" ht="1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8"/>
    </row>
    <row r="598" spans="1:15" ht="1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8"/>
    </row>
    <row r="599" spans="1:15" ht="1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8"/>
    </row>
    <row r="600" spans="1:15" ht="1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8"/>
    </row>
    <row r="601" spans="1:15" ht="1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8"/>
    </row>
    <row r="602" spans="1:15" ht="1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8"/>
    </row>
    <row r="603" spans="1:15" ht="1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8"/>
    </row>
    <row r="604" spans="1:15" ht="1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8"/>
    </row>
    <row r="605" spans="1:15" ht="1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8"/>
    </row>
    <row r="606" spans="1:15" ht="1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8"/>
    </row>
    <row r="607" spans="1:15" ht="1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8"/>
    </row>
    <row r="608" spans="1:15" ht="1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8"/>
    </row>
    <row r="609" spans="1:15" ht="1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8"/>
    </row>
    <row r="610" spans="1:15" ht="1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8"/>
    </row>
    <row r="611" spans="1:15" ht="1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8"/>
    </row>
    <row r="612" spans="1:15" ht="1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8"/>
    </row>
    <row r="613" spans="1:15" ht="1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8"/>
    </row>
    <row r="614" spans="1:15" ht="1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8"/>
    </row>
    <row r="615" spans="1:15" ht="1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8"/>
    </row>
    <row r="616" spans="1:15" ht="1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8"/>
    </row>
    <row r="617" spans="1:15" ht="1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8"/>
    </row>
    <row r="618" spans="1:15" ht="1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8"/>
    </row>
    <row r="619" spans="1:15" ht="1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8"/>
    </row>
    <row r="620" spans="1:15" ht="1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8"/>
    </row>
    <row r="621" spans="1:15" ht="1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8"/>
    </row>
    <row r="622" spans="1:15" ht="1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8"/>
    </row>
    <row r="623" spans="1:15" ht="1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8"/>
    </row>
    <row r="624" spans="1:15" ht="1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8"/>
    </row>
    <row r="625" spans="1:15" ht="1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8"/>
    </row>
    <row r="626" spans="1:15" ht="1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8"/>
    </row>
    <row r="627" spans="1:15" ht="1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8"/>
    </row>
    <row r="628" spans="1:15" ht="1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8"/>
    </row>
    <row r="629" spans="1:15" ht="1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8"/>
    </row>
    <row r="630" spans="1:15" ht="1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8"/>
    </row>
    <row r="631" spans="1:15" ht="1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8"/>
    </row>
    <row r="632" spans="1:15" ht="1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8"/>
    </row>
    <row r="633" spans="1:15" ht="1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8"/>
    </row>
    <row r="634" spans="1:15" ht="1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8"/>
    </row>
    <row r="635" spans="1:15" ht="1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8"/>
    </row>
    <row r="636" spans="1:15" ht="1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8"/>
    </row>
    <row r="637" spans="1:15" ht="1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8"/>
    </row>
    <row r="638" spans="1:15" ht="1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8"/>
    </row>
    <row r="639" spans="1:15" ht="1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8"/>
    </row>
    <row r="640" spans="1:15" ht="1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8"/>
    </row>
    <row r="641" spans="1:15" ht="1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8"/>
    </row>
    <row r="642" spans="1:15" ht="1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8"/>
    </row>
    <row r="643" spans="1:15" ht="1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8"/>
    </row>
    <row r="644" spans="1:15" ht="1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8"/>
    </row>
    <row r="645" spans="1:15" ht="1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8"/>
    </row>
    <row r="646" spans="1:15" ht="1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8"/>
    </row>
    <row r="647" spans="1:15" ht="1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8"/>
    </row>
    <row r="648" spans="1:15" ht="1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8"/>
    </row>
    <row r="649" spans="1:15" ht="1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8"/>
    </row>
    <row r="650" spans="1:15" ht="1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8"/>
    </row>
    <row r="651" spans="1:15" ht="1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8"/>
    </row>
    <row r="652" spans="1:15" ht="1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8"/>
    </row>
    <row r="653" spans="1:15" ht="1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8"/>
    </row>
    <row r="654" spans="1:15" ht="1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8"/>
    </row>
    <row r="655" spans="1:15" ht="1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8"/>
    </row>
    <row r="656" spans="1:15" ht="1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8"/>
    </row>
    <row r="657" spans="1:15" ht="1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8"/>
    </row>
    <row r="658" spans="1:15" ht="1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8"/>
    </row>
    <row r="659" spans="1:15" ht="1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8"/>
    </row>
    <row r="660" spans="1:15" ht="1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8"/>
    </row>
    <row r="661" spans="1:15" ht="1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8"/>
    </row>
    <row r="662" spans="1:15" ht="1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8"/>
    </row>
    <row r="663" spans="1:15" ht="1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8"/>
    </row>
    <row r="664" spans="1:15" ht="1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8"/>
    </row>
    <row r="665" spans="1:15" ht="1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8"/>
    </row>
    <row r="666" spans="1:15" ht="1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8"/>
    </row>
    <row r="667" spans="1:15" ht="1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8"/>
    </row>
    <row r="668" spans="1:15" ht="1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8"/>
    </row>
    <row r="669" spans="1:15" ht="1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8"/>
    </row>
    <row r="670" spans="1:15" ht="1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8"/>
    </row>
    <row r="671" spans="1:15" ht="1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8"/>
    </row>
    <row r="672" spans="1:15" ht="1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8"/>
    </row>
    <row r="673" spans="1:15" ht="1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8"/>
    </row>
    <row r="674" spans="1:15" ht="1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8"/>
    </row>
    <row r="675" spans="1:15" ht="1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8"/>
    </row>
    <row r="676" spans="1:15" ht="1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8"/>
    </row>
    <row r="677" spans="1:15" ht="1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8"/>
    </row>
    <row r="678" spans="1:15" ht="1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8"/>
    </row>
    <row r="679" spans="1:15" ht="1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5" x14ac:dyDescent="0.2">
      <c r="A688" s="9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spans="1:15" ht="1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 ht="1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spans="1:15" ht="1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spans="1:15" ht="1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spans="1:15" ht="1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 ht="1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spans="1:15" ht="1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spans="1:15" ht="1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spans="1:15" ht="1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spans="1:15" ht="1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spans="1:15" ht="1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spans="1:15" ht="1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spans="1:15" ht="1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1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spans="1:15" ht="1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spans="1:15" ht="1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spans="1:15" ht="1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 ht="1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</row>
    <row r="791" spans="1:15" ht="1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</row>
    <row r="792" spans="1:15" ht="1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</row>
    <row r="793" spans="1:15" ht="1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</row>
    <row r="794" spans="1:15" ht="1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</row>
    <row r="795" spans="1:15" ht="1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</row>
    <row r="796" spans="1:15" ht="1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</row>
    <row r="797" spans="1:15" ht="1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</row>
    <row r="798" spans="1:15" ht="1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</row>
    <row r="799" spans="1:15" ht="1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</row>
    <row r="800" spans="1:15" ht="1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</row>
    <row r="801" spans="1:15" ht="1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</row>
    <row r="802" spans="1:15" ht="1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</row>
    <row r="803" spans="1:15" ht="1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</row>
    <row r="804" spans="1:15" ht="1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</row>
    <row r="805" spans="1:15" ht="1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</row>
    <row r="806" spans="1:15" ht="1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</row>
    <row r="807" spans="1:15" ht="1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</row>
    <row r="808" spans="1:15" ht="1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</row>
    <row r="809" spans="1:15" ht="1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</row>
    <row r="810" spans="1:15" ht="1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</row>
    <row r="811" spans="1:15" ht="1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</row>
    <row r="812" spans="1:15" ht="1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</row>
    <row r="813" spans="1:15" ht="1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</row>
    <row r="814" spans="1:15" ht="1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</row>
    <row r="815" spans="1:15" ht="1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</row>
    <row r="816" spans="1:15" ht="1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</row>
    <row r="817" spans="1:15" ht="1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</row>
    <row r="818" spans="1:15" ht="1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</row>
  </sheetData>
  <mergeCells count="19">
    <mergeCell ref="B7:B8"/>
    <mergeCell ref="F7:F8"/>
    <mergeCell ref="E7:E8"/>
    <mergeCell ref="D7:D8"/>
    <mergeCell ref="C7:C8"/>
    <mergeCell ref="O7:O8"/>
    <mergeCell ref="A3:O3"/>
    <mergeCell ref="A4:O4"/>
    <mergeCell ref="A5:O5"/>
    <mergeCell ref="M7:M8"/>
    <mergeCell ref="G7:G8"/>
    <mergeCell ref="H7:H8"/>
    <mergeCell ref="I7:I8"/>
    <mergeCell ref="L7:L8"/>
    <mergeCell ref="J7:J8"/>
    <mergeCell ref="A6:O6"/>
    <mergeCell ref="N7:N8"/>
    <mergeCell ref="K7:K8"/>
    <mergeCell ref="A7:A8"/>
  </mergeCells>
  <pageMargins left="0.70866141732283472" right="0.70866141732283472" top="0.74803149606299213" bottom="0.74803149606299213" header="0.31496062992125984" footer="0.31496062992125984"/>
  <pageSetup scale="4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topLeftCell="A76" workbookViewId="0">
      <selection activeCell="M81" sqref="M81"/>
    </sheetView>
  </sheetViews>
  <sheetFormatPr baseColWidth="10" defaultRowHeight="12.75" x14ac:dyDescent="0.2"/>
  <cols>
    <col min="1" max="1" width="12.140625" bestFit="1" customWidth="1"/>
    <col min="2" max="2" width="12.42578125" bestFit="1" customWidth="1"/>
    <col min="6" max="6" width="11.5703125" bestFit="1" customWidth="1"/>
    <col min="8" max="8" width="13" bestFit="1" customWidth="1"/>
    <col min="9" max="9" width="14.42578125" bestFit="1" customWidth="1"/>
    <col min="10" max="10" width="12.7109375" bestFit="1" customWidth="1"/>
    <col min="11" max="12" width="11.5703125" bestFit="1" customWidth="1"/>
    <col min="13" max="13" width="14.42578125" bestFit="1" customWidth="1"/>
    <col min="14" max="14" width="12.42578125" bestFit="1" customWidth="1"/>
    <col min="15" max="15" width="11.5703125" bestFit="1" customWidth="1"/>
  </cols>
  <sheetData>
    <row r="1" spans="1:22" x14ac:dyDescent="0.2">
      <c r="A1" s="81" t="s">
        <v>15</v>
      </c>
      <c r="B1" s="81"/>
      <c r="C1" s="81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x14ac:dyDescent="0.2">
      <c r="A2" s="81" t="s">
        <v>100</v>
      </c>
      <c r="B2" s="81"/>
      <c r="C2" s="81"/>
      <c r="D2" s="30"/>
      <c r="E2" s="31"/>
      <c r="F2" s="31"/>
      <c r="G2" s="31"/>
      <c r="H2" s="31"/>
      <c r="I2" s="31"/>
      <c r="J2" s="30"/>
      <c r="K2" s="31"/>
      <c r="L2" s="30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x14ac:dyDescent="0.2">
      <c r="A3" s="82" t="s">
        <v>101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2" x14ac:dyDescent="0.2">
      <c r="A4" s="83" t="s">
        <v>102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</row>
    <row r="5" spans="1:22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22" ht="13.5" thickBot="1" x14ac:dyDescent="0.25">
      <c r="A6" s="82"/>
      <c r="B6" s="83"/>
      <c r="C6" s="83"/>
      <c r="D6" s="30"/>
      <c r="E6" s="30"/>
      <c r="F6" s="30"/>
      <c r="G6" s="30"/>
      <c r="H6" s="30"/>
      <c r="I6" s="30"/>
      <c r="J6" s="30"/>
      <c r="K6" s="30"/>
      <c r="L6" s="30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x14ac:dyDescent="0.2">
      <c r="A7" s="90" t="s">
        <v>103</v>
      </c>
      <c r="B7" s="90" t="s">
        <v>104</v>
      </c>
      <c r="C7" s="90" t="s">
        <v>105</v>
      </c>
      <c r="D7" s="90" t="s">
        <v>106</v>
      </c>
      <c r="E7" s="90" t="s">
        <v>107</v>
      </c>
      <c r="F7" s="90"/>
      <c r="G7" s="84" t="s">
        <v>108</v>
      </c>
      <c r="H7" s="90" t="s">
        <v>109</v>
      </c>
      <c r="I7" s="86" t="s">
        <v>110</v>
      </c>
      <c r="J7" s="86"/>
      <c r="K7" s="86" t="s">
        <v>111</v>
      </c>
      <c r="L7" s="86"/>
      <c r="M7" s="98" t="s">
        <v>112</v>
      </c>
      <c r="N7" s="98" t="s">
        <v>113</v>
      </c>
      <c r="O7" s="97" t="s">
        <v>114</v>
      </c>
      <c r="P7" s="98" t="s">
        <v>115</v>
      </c>
      <c r="Q7" s="87" t="s">
        <v>116</v>
      </c>
      <c r="R7" s="87" t="s">
        <v>117</v>
      </c>
      <c r="S7" s="87" t="s">
        <v>118</v>
      </c>
      <c r="T7" s="87" t="s">
        <v>119</v>
      </c>
      <c r="U7" s="90" t="s">
        <v>120</v>
      </c>
      <c r="V7" s="91" t="s">
        <v>121</v>
      </c>
    </row>
    <row r="8" spans="1:22" ht="13.5" thickBot="1" x14ac:dyDescent="0.25">
      <c r="A8" s="90"/>
      <c r="B8" s="90"/>
      <c r="C8" s="90"/>
      <c r="D8" s="90"/>
      <c r="E8" s="32" t="s">
        <v>122</v>
      </c>
      <c r="F8" s="32" t="s">
        <v>123</v>
      </c>
      <c r="G8" s="85"/>
      <c r="H8" s="90"/>
      <c r="I8" s="32" t="s">
        <v>124</v>
      </c>
      <c r="J8" s="32" t="s">
        <v>125</v>
      </c>
      <c r="K8" s="32" t="s">
        <v>124</v>
      </c>
      <c r="L8" s="32" t="s">
        <v>125</v>
      </c>
      <c r="M8" s="99"/>
      <c r="N8" s="99"/>
      <c r="O8" s="97"/>
      <c r="P8" s="99"/>
      <c r="Q8" s="88"/>
      <c r="R8" s="88"/>
      <c r="S8" s="88"/>
      <c r="T8" s="88"/>
      <c r="U8" s="90"/>
      <c r="V8" s="92"/>
    </row>
    <row r="9" spans="1:22" x14ac:dyDescent="0.2">
      <c r="A9" s="33"/>
      <c r="B9" s="34"/>
      <c r="C9" s="35"/>
      <c r="D9" s="36"/>
      <c r="E9" s="37"/>
      <c r="F9" s="38"/>
      <c r="G9" s="37"/>
      <c r="H9" s="39"/>
      <c r="I9" s="40"/>
      <c r="J9" s="40"/>
      <c r="K9" s="40"/>
      <c r="L9" s="40"/>
      <c r="M9" s="40"/>
      <c r="N9" s="40"/>
      <c r="O9" s="40"/>
      <c r="P9" s="41"/>
      <c r="Q9" s="41"/>
      <c r="R9" s="41"/>
      <c r="S9" s="41"/>
      <c r="T9" s="41"/>
      <c r="U9" s="42"/>
      <c r="V9" s="26"/>
    </row>
    <row r="10" spans="1:22" ht="38.25" x14ac:dyDescent="0.2">
      <c r="A10" s="33">
        <v>42218</v>
      </c>
      <c r="B10" s="34" t="s">
        <v>126</v>
      </c>
      <c r="C10" s="35" t="s">
        <v>31</v>
      </c>
      <c r="D10" s="36" t="s">
        <v>127</v>
      </c>
      <c r="E10" s="37" t="s">
        <v>128</v>
      </c>
      <c r="F10" s="38">
        <v>1040</v>
      </c>
      <c r="G10" s="37" t="s">
        <v>129</v>
      </c>
      <c r="H10" s="39">
        <v>16.4512</v>
      </c>
      <c r="I10" s="40">
        <v>1612.22</v>
      </c>
      <c r="J10" s="40"/>
      <c r="K10" s="40">
        <v>98</v>
      </c>
      <c r="L10" s="40"/>
      <c r="M10" s="40">
        <v>1612.22</v>
      </c>
      <c r="N10" s="40">
        <v>0</v>
      </c>
      <c r="O10" s="40">
        <v>0</v>
      </c>
      <c r="P10" s="41" t="s">
        <v>130</v>
      </c>
      <c r="Q10" s="41" t="s">
        <v>131</v>
      </c>
      <c r="R10" s="41" t="s">
        <v>131</v>
      </c>
      <c r="S10" s="41" t="s">
        <v>131</v>
      </c>
      <c r="T10" s="41" t="s">
        <v>131</v>
      </c>
      <c r="U10" s="42" t="s">
        <v>132</v>
      </c>
      <c r="V10" s="26" t="s">
        <v>133</v>
      </c>
    </row>
    <row r="11" spans="1:22" ht="25.5" x14ac:dyDescent="0.2">
      <c r="A11" s="33">
        <v>42221</v>
      </c>
      <c r="B11" s="34" t="s">
        <v>134</v>
      </c>
      <c r="C11" s="35" t="s">
        <v>42</v>
      </c>
      <c r="D11" s="36" t="s">
        <v>127</v>
      </c>
      <c r="E11" s="37" t="s">
        <v>128</v>
      </c>
      <c r="F11" s="38">
        <v>1041</v>
      </c>
      <c r="G11" s="37" t="s">
        <v>129</v>
      </c>
      <c r="H11" s="39">
        <v>1</v>
      </c>
      <c r="I11" s="40"/>
      <c r="J11" s="40"/>
      <c r="K11" s="40"/>
      <c r="L11" s="40"/>
      <c r="M11" s="40">
        <v>0</v>
      </c>
      <c r="N11" s="40">
        <v>0</v>
      </c>
      <c r="O11" s="40">
        <v>0</v>
      </c>
      <c r="P11" s="41" t="s">
        <v>131</v>
      </c>
      <c r="Q11" s="41" t="s">
        <v>131</v>
      </c>
      <c r="R11" s="41" t="s">
        <v>131</v>
      </c>
      <c r="S11" s="41" t="s">
        <v>131</v>
      </c>
      <c r="T11" s="41" t="s">
        <v>131</v>
      </c>
      <c r="U11" s="42" t="s">
        <v>135</v>
      </c>
      <c r="V11" s="26" t="s">
        <v>136</v>
      </c>
    </row>
    <row r="12" spans="1:22" ht="25.5" x14ac:dyDescent="0.2">
      <c r="A12" s="33">
        <v>42221</v>
      </c>
      <c r="B12" s="34" t="s">
        <v>134</v>
      </c>
      <c r="C12" s="35" t="s">
        <v>42</v>
      </c>
      <c r="D12" s="36" t="s">
        <v>127</v>
      </c>
      <c r="E12" s="37" t="s">
        <v>128</v>
      </c>
      <c r="F12" s="38">
        <v>1042</v>
      </c>
      <c r="G12" s="37" t="s">
        <v>129</v>
      </c>
      <c r="H12" s="39">
        <v>16.1736</v>
      </c>
      <c r="I12" s="40">
        <v>1536.49</v>
      </c>
      <c r="J12" s="40"/>
      <c r="K12" s="40">
        <v>95</v>
      </c>
      <c r="L12" s="40"/>
      <c r="M12" s="40">
        <v>1536.49</v>
      </c>
      <c r="N12" s="40">
        <v>0</v>
      </c>
      <c r="O12" s="40">
        <v>0</v>
      </c>
      <c r="P12" s="41" t="s">
        <v>130</v>
      </c>
      <c r="Q12" s="41" t="s">
        <v>131</v>
      </c>
      <c r="R12" s="41" t="s">
        <v>131</v>
      </c>
      <c r="S12" s="41" t="s">
        <v>131</v>
      </c>
      <c r="T12" s="41" t="s">
        <v>131</v>
      </c>
      <c r="U12" s="42" t="s">
        <v>137</v>
      </c>
      <c r="V12" s="26" t="s">
        <v>138</v>
      </c>
    </row>
    <row r="13" spans="1:22" ht="25.5" x14ac:dyDescent="0.2">
      <c r="A13" s="33">
        <v>42221</v>
      </c>
      <c r="B13" s="34" t="s">
        <v>139</v>
      </c>
      <c r="C13" s="35" t="s">
        <v>77</v>
      </c>
      <c r="D13" s="36" t="s">
        <v>127</v>
      </c>
      <c r="E13" s="37" t="s">
        <v>128</v>
      </c>
      <c r="F13" s="38">
        <v>1043</v>
      </c>
      <c r="G13" s="37" t="s">
        <v>129</v>
      </c>
      <c r="H13" s="39">
        <v>16.1736</v>
      </c>
      <c r="I13" s="40">
        <v>8104.92</v>
      </c>
      <c r="J13" s="40"/>
      <c r="K13" s="40">
        <v>501.12</v>
      </c>
      <c r="L13" s="40"/>
      <c r="M13" s="40">
        <v>6987</v>
      </c>
      <c r="N13" s="40">
        <v>1117.92</v>
      </c>
      <c r="O13" s="40">
        <v>0</v>
      </c>
      <c r="P13" s="41" t="s">
        <v>130</v>
      </c>
      <c r="Q13" s="41" t="s">
        <v>131</v>
      </c>
      <c r="R13" s="41" t="s">
        <v>131</v>
      </c>
      <c r="S13" s="41" t="s">
        <v>131</v>
      </c>
      <c r="T13" s="41" t="s">
        <v>131</v>
      </c>
      <c r="U13" s="42" t="s">
        <v>140</v>
      </c>
      <c r="V13" s="26" t="s">
        <v>141</v>
      </c>
    </row>
    <row r="14" spans="1:22" x14ac:dyDescent="0.2">
      <c r="A14" s="33">
        <v>42223</v>
      </c>
      <c r="B14" s="34" t="s">
        <v>142</v>
      </c>
      <c r="C14" s="35" t="s">
        <v>24</v>
      </c>
      <c r="D14" s="36" t="s">
        <v>127</v>
      </c>
      <c r="E14" s="37" t="s">
        <v>128</v>
      </c>
      <c r="F14" s="38">
        <v>1044</v>
      </c>
      <c r="G14" s="37" t="s">
        <v>129</v>
      </c>
      <c r="H14" s="39">
        <v>16.353300000000001</v>
      </c>
      <c r="I14" s="40">
        <v>41107.61</v>
      </c>
      <c r="J14" s="40"/>
      <c r="K14" s="40">
        <v>2513.7199999999998</v>
      </c>
      <c r="L14" s="40"/>
      <c r="M14" s="40">
        <v>35437.599999999999</v>
      </c>
      <c r="N14" s="40">
        <v>5670.01</v>
      </c>
      <c r="O14" s="40">
        <v>0</v>
      </c>
      <c r="P14" s="41" t="s">
        <v>130</v>
      </c>
      <c r="Q14" s="41" t="s">
        <v>131</v>
      </c>
      <c r="R14" s="41" t="s">
        <v>131</v>
      </c>
      <c r="S14" s="41" t="s">
        <v>131</v>
      </c>
      <c r="T14" s="41" t="s">
        <v>131</v>
      </c>
      <c r="U14" s="42" t="s">
        <v>143</v>
      </c>
      <c r="V14" s="26" t="s">
        <v>144</v>
      </c>
    </row>
    <row r="15" spans="1:22" ht="25.5" x14ac:dyDescent="0.2">
      <c r="A15" s="33">
        <v>42223</v>
      </c>
      <c r="B15" s="34" t="s">
        <v>145</v>
      </c>
      <c r="C15" s="35" t="s">
        <v>62</v>
      </c>
      <c r="D15" s="36" t="s">
        <v>127</v>
      </c>
      <c r="E15" s="37" t="s">
        <v>128</v>
      </c>
      <c r="F15" s="38">
        <v>1045</v>
      </c>
      <c r="G15" s="37" t="s">
        <v>129</v>
      </c>
      <c r="H15" s="39">
        <v>16.353300000000001</v>
      </c>
      <c r="I15" s="40">
        <v>25519.919999999998</v>
      </c>
      <c r="J15" s="40"/>
      <c r="K15" s="40">
        <v>1560.54</v>
      </c>
      <c r="L15" s="40"/>
      <c r="M15" s="40">
        <v>21999.93</v>
      </c>
      <c r="N15" s="40">
        <v>3519.99</v>
      </c>
      <c r="O15" s="40">
        <v>0</v>
      </c>
      <c r="P15" s="41" t="s">
        <v>130</v>
      </c>
      <c r="Q15" s="41" t="s">
        <v>131</v>
      </c>
      <c r="R15" s="41" t="s">
        <v>131</v>
      </c>
      <c r="S15" s="41" t="s">
        <v>131</v>
      </c>
      <c r="T15" s="41" t="s">
        <v>131</v>
      </c>
      <c r="U15" s="42" t="s">
        <v>146</v>
      </c>
      <c r="V15" s="26" t="s">
        <v>147</v>
      </c>
    </row>
    <row r="16" spans="1:22" x14ac:dyDescent="0.2">
      <c r="A16" s="33">
        <v>42226</v>
      </c>
      <c r="B16" s="34">
        <v>53595181</v>
      </c>
      <c r="C16" s="35" t="s">
        <v>21</v>
      </c>
      <c r="D16" s="36" t="s">
        <v>127</v>
      </c>
      <c r="E16" s="37" t="s">
        <v>128</v>
      </c>
      <c r="F16" s="38">
        <v>1046</v>
      </c>
      <c r="G16" s="37" t="s">
        <v>129</v>
      </c>
      <c r="H16" s="39">
        <v>16.1645</v>
      </c>
      <c r="I16" s="40">
        <v>61586.75</v>
      </c>
      <c r="J16" s="40"/>
      <c r="K16" s="40">
        <v>3810</v>
      </c>
      <c r="L16" s="40"/>
      <c r="M16" s="40">
        <v>61586.75</v>
      </c>
      <c r="N16" s="40">
        <v>0</v>
      </c>
      <c r="O16" s="40">
        <v>0</v>
      </c>
      <c r="P16" s="41" t="s">
        <v>130</v>
      </c>
      <c r="Q16" s="41" t="s">
        <v>131</v>
      </c>
      <c r="R16" s="41" t="s">
        <v>131</v>
      </c>
      <c r="S16" s="41" t="s">
        <v>131</v>
      </c>
      <c r="T16" s="41" t="s">
        <v>131</v>
      </c>
      <c r="U16" s="42" t="s">
        <v>148</v>
      </c>
      <c r="V16" s="26" t="s">
        <v>149</v>
      </c>
    </row>
    <row r="17" spans="1:22" x14ac:dyDescent="0.2">
      <c r="A17" s="33">
        <v>42226</v>
      </c>
      <c r="B17" s="34">
        <v>53595181</v>
      </c>
      <c r="C17" s="35" t="s">
        <v>21</v>
      </c>
      <c r="D17" s="36" t="s">
        <v>127</v>
      </c>
      <c r="E17" s="37" t="s">
        <v>128</v>
      </c>
      <c r="F17" s="38">
        <v>1047</v>
      </c>
      <c r="G17" s="37" t="s">
        <v>129</v>
      </c>
      <c r="H17" s="39">
        <v>16.1645</v>
      </c>
      <c r="I17" s="40">
        <v>35966.019999999997</v>
      </c>
      <c r="J17" s="40"/>
      <c r="K17" s="40">
        <v>2225</v>
      </c>
      <c r="L17" s="40"/>
      <c r="M17" s="40">
        <v>35966.019999999997</v>
      </c>
      <c r="N17" s="40">
        <v>0</v>
      </c>
      <c r="O17" s="40">
        <v>0</v>
      </c>
      <c r="P17" s="41" t="s">
        <v>130</v>
      </c>
      <c r="Q17" s="41" t="s">
        <v>131</v>
      </c>
      <c r="R17" s="41" t="s">
        <v>131</v>
      </c>
      <c r="S17" s="41" t="s">
        <v>131</v>
      </c>
      <c r="T17" s="41" t="s">
        <v>131</v>
      </c>
      <c r="U17" s="42" t="s">
        <v>150</v>
      </c>
      <c r="V17" s="26" t="s">
        <v>151</v>
      </c>
    </row>
    <row r="18" spans="1:22" x14ac:dyDescent="0.2">
      <c r="A18" s="43">
        <v>42227</v>
      </c>
      <c r="B18" s="44" t="s">
        <v>152</v>
      </c>
      <c r="C18" s="45" t="s">
        <v>55</v>
      </c>
      <c r="D18" s="46" t="s">
        <v>127</v>
      </c>
      <c r="E18" s="47" t="s">
        <v>128</v>
      </c>
      <c r="F18" s="48">
        <v>1049</v>
      </c>
      <c r="G18" s="47" t="s">
        <v>129</v>
      </c>
      <c r="H18" s="49">
        <v>16.165199999999999</v>
      </c>
      <c r="I18" s="50">
        <v>29646.97</v>
      </c>
      <c r="J18" s="50"/>
      <c r="K18" s="50">
        <v>1834</v>
      </c>
      <c r="L18" s="50"/>
      <c r="M18" s="50">
        <v>29646.97</v>
      </c>
      <c r="N18" s="50">
        <v>0</v>
      </c>
      <c r="O18" s="50">
        <v>0</v>
      </c>
      <c r="P18" s="51" t="s">
        <v>130</v>
      </c>
      <c r="Q18" s="51" t="s">
        <v>131</v>
      </c>
      <c r="R18" s="51" t="s">
        <v>131</v>
      </c>
      <c r="S18" s="51" t="s">
        <v>131</v>
      </c>
      <c r="T18" s="51" t="s">
        <v>131</v>
      </c>
      <c r="U18" s="52" t="s">
        <v>153</v>
      </c>
      <c r="V18" s="27" t="s">
        <v>154</v>
      </c>
    </row>
    <row r="19" spans="1:22" x14ac:dyDescent="0.2">
      <c r="A19" s="33">
        <v>42228</v>
      </c>
      <c r="B19" s="34" t="s">
        <v>155</v>
      </c>
      <c r="C19" s="35" t="s">
        <v>50</v>
      </c>
      <c r="D19" s="36" t="s">
        <v>127</v>
      </c>
      <c r="E19" s="37" t="s">
        <v>128</v>
      </c>
      <c r="F19" s="38">
        <v>1050</v>
      </c>
      <c r="G19" s="37" t="s">
        <v>129</v>
      </c>
      <c r="H19" s="39">
        <v>16.324100000000001</v>
      </c>
      <c r="I19" s="40">
        <v>42279.42</v>
      </c>
      <c r="J19" s="40"/>
      <c r="K19" s="40">
        <v>2590</v>
      </c>
      <c r="L19" s="40"/>
      <c r="M19" s="40">
        <v>42279.42</v>
      </c>
      <c r="N19" s="40">
        <v>0</v>
      </c>
      <c r="O19" s="40">
        <v>0</v>
      </c>
      <c r="P19" s="41" t="s">
        <v>130</v>
      </c>
      <c r="Q19" s="41" t="s">
        <v>131</v>
      </c>
      <c r="R19" s="41" t="s">
        <v>131</v>
      </c>
      <c r="S19" s="41" t="s">
        <v>131</v>
      </c>
      <c r="T19" s="41" t="s">
        <v>131</v>
      </c>
      <c r="U19" s="42" t="s">
        <v>156</v>
      </c>
      <c r="V19" s="26" t="s">
        <v>157</v>
      </c>
    </row>
    <row r="20" spans="1:22" ht="25.5" x14ac:dyDescent="0.2">
      <c r="A20" s="33">
        <v>42230</v>
      </c>
      <c r="B20" s="34">
        <v>53595181</v>
      </c>
      <c r="C20" s="35" t="s">
        <v>21</v>
      </c>
      <c r="D20" s="36" t="s">
        <v>127</v>
      </c>
      <c r="E20" s="37" t="s">
        <v>128</v>
      </c>
      <c r="F20" s="38">
        <v>1051</v>
      </c>
      <c r="G20" s="37" t="s">
        <v>129</v>
      </c>
      <c r="H20" s="39">
        <v>1</v>
      </c>
      <c r="I20" s="40"/>
      <c r="J20" s="40"/>
      <c r="K20" s="40"/>
      <c r="L20" s="40"/>
      <c r="M20" s="40">
        <v>0</v>
      </c>
      <c r="N20" s="40">
        <v>0</v>
      </c>
      <c r="O20" s="40">
        <v>0</v>
      </c>
      <c r="P20" s="41" t="s">
        <v>131</v>
      </c>
      <c r="Q20" s="41" t="s">
        <v>131</v>
      </c>
      <c r="R20" s="41" t="s">
        <v>131</v>
      </c>
      <c r="S20" s="41" t="s">
        <v>131</v>
      </c>
      <c r="T20" s="41" t="s">
        <v>131</v>
      </c>
      <c r="U20" s="42" t="s">
        <v>135</v>
      </c>
      <c r="V20" s="26" t="s">
        <v>158</v>
      </c>
    </row>
    <row r="21" spans="1:22" ht="25.5" x14ac:dyDescent="0.2">
      <c r="A21" s="33">
        <v>42230</v>
      </c>
      <c r="B21" s="34" t="s">
        <v>126</v>
      </c>
      <c r="C21" s="35" t="s">
        <v>31</v>
      </c>
      <c r="D21" s="36" t="s">
        <v>127</v>
      </c>
      <c r="E21" s="37" t="s">
        <v>128</v>
      </c>
      <c r="F21" s="38">
        <v>1052</v>
      </c>
      <c r="G21" s="37" t="s">
        <v>129</v>
      </c>
      <c r="H21" s="39">
        <v>16.354099999999999</v>
      </c>
      <c r="I21" s="40">
        <v>15598.53</v>
      </c>
      <c r="J21" s="40"/>
      <c r="K21" s="40">
        <v>953.8</v>
      </c>
      <c r="L21" s="40"/>
      <c r="M21" s="40">
        <v>15598.53</v>
      </c>
      <c r="N21" s="40">
        <v>0</v>
      </c>
      <c r="O21" s="40">
        <v>0</v>
      </c>
      <c r="P21" s="41" t="s">
        <v>130</v>
      </c>
      <c r="Q21" s="41" t="s">
        <v>131</v>
      </c>
      <c r="R21" s="41" t="s">
        <v>131</v>
      </c>
      <c r="S21" s="41" t="s">
        <v>131</v>
      </c>
      <c r="T21" s="41" t="s">
        <v>131</v>
      </c>
      <c r="U21" s="42" t="s">
        <v>159</v>
      </c>
      <c r="V21" s="26" t="s">
        <v>160</v>
      </c>
    </row>
    <row r="22" spans="1:22" x14ac:dyDescent="0.2">
      <c r="A22" s="33">
        <v>42230</v>
      </c>
      <c r="B22" s="34">
        <v>53595181</v>
      </c>
      <c r="C22" s="35" t="s">
        <v>21</v>
      </c>
      <c r="D22" s="36" t="s">
        <v>127</v>
      </c>
      <c r="E22" s="37" t="s">
        <v>128</v>
      </c>
      <c r="F22" s="38">
        <v>1053</v>
      </c>
      <c r="G22" s="37" t="s">
        <v>129</v>
      </c>
      <c r="H22" s="39">
        <v>16.354099999999999</v>
      </c>
      <c r="I22" s="40">
        <v>40361.93</v>
      </c>
      <c r="J22" s="40"/>
      <c r="K22" s="40">
        <v>2468</v>
      </c>
      <c r="L22" s="40"/>
      <c r="M22" s="40">
        <v>40361.93</v>
      </c>
      <c r="N22" s="40">
        <v>0</v>
      </c>
      <c r="O22" s="40">
        <v>0</v>
      </c>
      <c r="P22" s="41" t="s">
        <v>130</v>
      </c>
      <c r="Q22" s="41" t="s">
        <v>131</v>
      </c>
      <c r="R22" s="41" t="s">
        <v>131</v>
      </c>
      <c r="S22" s="41" t="s">
        <v>131</v>
      </c>
      <c r="T22" s="41" t="s">
        <v>131</v>
      </c>
      <c r="U22" s="42" t="s">
        <v>161</v>
      </c>
      <c r="V22" s="26" t="s">
        <v>162</v>
      </c>
    </row>
    <row r="23" spans="1:22" x14ac:dyDescent="0.2">
      <c r="A23" s="33">
        <v>42230</v>
      </c>
      <c r="B23" s="34">
        <v>1711089477</v>
      </c>
      <c r="C23" s="35" t="s">
        <v>23</v>
      </c>
      <c r="D23" s="36" t="s">
        <v>127</v>
      </c>
      <c r="E23" s="37" t="s">
        <v>128</v>
      </c>
      <c r="F23" s="38">
        <v>1054</v>
      </c>
      <c r="G23" s="37" t="s">
        <v>129</v>
      </c>
      <c r="H23" s="39">
        <v>16.354099999999999</v>
      </c>
      <c r="I23" s="40">
        <v>68687.22</v>
      </c>
      <c r="J23" s="40"/>
      <c r="K23" s="40">
        <v>4200</v>
      </c>
      <c r="L23" s="40"/>
      <c r="M23" s="40">
        <v>68687.22</v>
      </c>
      <c r="N23" s="40">
        <v>0</v>
      </c>
      <c r="O23" s="40">
        <v>0</v>
      </c>
      <c r="P23" s="41" t="s">
        <v>130</v>
      </c>
      <c r="Q23" s="41" t="s">
        <v>131</v>
      </c>
      <c r="R23" s="41" t="s">
        <v>131</v>
      </c>
      <c r="S23" s="41" t="s">
        <v>131</v>
      </c>
      <c r="T23" s="41" t="s">
        <v>131</v>
      </c>
      <c r="U23" s="42" t="s">
        <v>163</v>
      </c>
      <c r="V23" s="26" t="s">
        <v>164</v>
      </c>
    </row>
    <row r="24" spans="1:22" x14ac:dyDescent="0.2">
      <c r="A24" s="43">
        <v>42230</v>
      </c>
      <c r="B24" s="44">
        <v>3101615536</v>
      </c>
      <c r="C24" s="45" t="s">
        <v>27</v>
      </c>
      <c r="D24" s="46" t="s">
        <v>127</v>
      </c>
      <c r="E24" s="47" t="s">
        <v>128</v>
      </c>
      <c r="F24" s="48">
        <v>1056</v>
      </c>
      <c r="G24" s="47" t="s">
        <v>129</v>
      </c>
      <c r="H24" s="49">
        <v>16.354099999999999</v>
      </c>
      <c r="I24" s="50">
        <v>16272.33</v>
      </c>
      <c r="J24" s="50"/>
      <c r="K24" s="50">
        <v>995</v>
      </c>
      <c r="L24" s="50"/>
      <c r="M24" s="50">
        <v>16272.33</v>
      </c>
      <c r="N24" s="50">
        <v>0</v>
      </c>
      <c r="O24" s="50">
        <v>0</v>
      </c>
      <c r="P24" s="51" t="s">
        <v>130</v>
      </c>
      <c r="Q24" s="51" t="s">
        <v>131</v>
      </c>
      <c r="R24" s="51" t="s">
        <v>131</v>
      </c>
      <c r="S24" s="51" t="s">
        <v>131</v>
      </c>
      <c r="T24" s="51" t="s">
        <v>131</v>
      </c>
      <c r="U24" s="52" t="s">
        <v>165</v>
      </c>
      <c r="V24" s="27" t="s">
        <v>166</v>
      </c>
    </row>
    <row r="25" spans="1:22" x14ac:dyDescent="0.2">
      <c r="A25" s="33">
        <v>42230</v>
      </c>
      <c r="B25" s="34">
        <v>53595181</v>
      </c>
      <c r="C25" s="35" t="s">
        <v>21</v>
      </c>
      <c r="D25" s="36" t="s">
        <v>127</v>
      </c>
      <c r="E25" s="37" t="s">
        <v>128</v>
      </c>
      <c r="F25" s="38">
        <v>1057</v>
      </c>
      <c r="G25" s="37" t="s">
        <v>129</v>
      </c>
      <c r="H25" s="39">
        <v>16.354099999999999</v>
      </c>
      <c r="I25" s="40">
        <v>49880.01</v>
      </c>
      <c r="J25" s="40"/>
      <c r="K25" s="40">
        <v>3050</v>
      </c>
      <c r="L25" s="40"/>
      <c r="M25" s="40">
        <v>49880.01</v>
      </c>
      <c r="N25" s="40">
        <v>0</v>
      </c>
      <c r="O25" s="40">
        <v>0</v>
      </c>
      <c r="P25" s="41" t="s">
        <v>130</v>
      </c>
      <c r="Q25" s="41" t="s">
        <v>131</v>
      </c>
      <c r="R25" s="41" t="s">
        <v>131</v>
      </c>
      <c r="S25" s="41" t="s">
        <v>131</v>
      </c>
      <c r="T25" s="41" t="s">
        <v>131</v>
      </c>
      <c r="U25" s="42" t="s">
        <v>167</v>
      </c>
      <c r="V25" s="26" t="s">
        <v>168</v>
      </c>
    </row>
    <row r="26" spans="1:22" ht="25.5" x14ac:dyDescent="0.2">
      <c r="A26" s="33">
        <v>42231</v>
      </c>
      <c r="B26" s="34" t="s">
        <v>169</v>
      </c>
      <c r="C26" s="35" t="s">
        <v>56</v>
      </c>
      <c r="D26" s="36" t="s">
        <v>127</v>
      </c>
      <c r="E26" s="37" t="s">
        <v>128</v>
      </c>
      <c r="F26" s="38">
        <v>1058</v>
      </c>
      <c r="G26" s="37" t="s">
        <v>129</v>
      </c>
      <c r="H26" s="39">
        <v>16.354099999999999</v>
      </c>
      <c r="I26" s="40">
        <v>18496.48</v>
      </c>
      <c r="J26" s="40"/>
      <c r="K26" s="40">
        <v>1131</v>
      </c>
      <c r="L26" s="40"/>
      <c r="M26" s="40">
        <v>15945.23</v>
      </c>
      <c r="N26" s="40">
        <v>2551.25</v>
      </c>
      <c r="O26" s="40">
        <v>0</v>
      </c>
      <c r="P26" s="41" t="s">
        <v>130</v>
      </c>
      <c r="Q26" s="41" t="s">
        <v>131</v>
      </c>
      <c r="R26" s="41" t="s">
        <v>131</v>
      </c>
      <c r="S26" s="41" t="s">
        <v>131</v>
      </c>
      <c r="T26" s="41" t="s">
        <v>131</v>
      </c>
      <c r="U26" s="42" t="s">
        <v>170</v>
      </c>
      <c r="V26" s="26" t="s">
        <v>171</v>
      </c>
    </row>
    <row r="27" spans="1:22" ht="25.5" x14ac:dyDescent="0.2">
      <c r="A27" s="33">
        <v>42231</v>
      </c>
      <c r="B27" s="34" t="s">
        <v>172</v>
      </c>
      <c r="C27" s="35" t="s">
        <v>91</v>
      </c>
      <c r="D27" s="36" t="s">
        <v>127</v>
      </c>
      <c r="E27" s="37" t="s">
        <v>128</v>
      </c>
      <c r="F27" s="38">
        <v>1059</v>
      </c>
      <c r="G27" s="37" t="s">
        <v>129</v>
      </c>
      <c r="H27" s="39">
        <v>1</v>
      </c>
      <c r="I27" s="40"/>
      <c r="J27" s="40"/>
      <c r="K27" s="40"/>
      <c r="L27" s="40"/>
      <c r="M27" s="40">
        <v>0</v>
      </c>
      <c r="N27" s="40">
        <v>0</v>
      </c>
      <c r="O27" s="40">
        <v>0</v>
      </c>
      <c r="P27" s="41" t="s">
        <v>131</v>
      </c>
      <c r="Q27" s="41" t="s">
        <v>131</v>
      </c>
      <c r="R27" s="41" t="s">
        <v>131</v>
      </c>
      <c r="S27" s="41" t="s">
        <v>131</v>
      </c>
      <c r="T27" s="41" t="s">
        <v>131</v>
      </c>
      <c r="U27" s="42" t="s">
        <v>135</v>
      </c>
      <c r="V27" s="26" t="s">
        <v>173</v>
      </c>
    </row>
    <row r="28" spans="1:22" x14ac:dyDescent="0.2">
      <c r="A28" s="33">
        <v>42233</v>
      </c>
      <c r="B28" s="34" t="s">
        <v>174</v>
      </c>
      <c r="C28" s="35" t="s">
        <v>72</v>
      </c>
      <c r="D28" s="36" t="s">
        <v>127</v>
      </c>
      <c r="E28" s="37" t="s">
        <v>128</v>
      </c>
      <c r="F28" s="38">
        <v>1060</v>
      </c>
      <c r="G28" s="37" t="s">
        <v>129</v>
      </c>
      <c r="H28" s="39">
        <v>16.3658</v>
      </c>
      <c r="I28" s="40">
        <v>3273.16</v>
      </c>
      <c r="J28" s="40"/>
      <c r="K28" s="40">
        <v>200</v>
      </c>
      <c r="L28" s="40"/>
      <c r="M28" s="40">
        <v>3273.16</v>
      </c>
      <c r="N28" s="40">
        <v>0</v>
      </c>
      <c r="O28" s="40">
        <v>0</v>
      </c>
      <c r="P28" s="41" t="s">
        <v>130</v>
      </c>
      <c r="Q28" s="41" t="s">
        <v>131</v>
      </c>
      <c r="R28" s="41" t="s">
        <v>131</v>
      </c>
      <c r="S28" s="41" t="s">
        <v>131</v>
      </c>
      <c r="T28" s="41" t="s">
        <v>131</v>
      </c>
      <c r="U28" s="42" t="s">
        <v>175</v>
      </c>
      <c r="V28" s="26" t="s">
        <v>176</v>
      </c>
    </row>
    <row r="29" spans="1:22" ht="25.5" x14ac:dyDescent="0.2">
      <c r="A29" s="33">
        <v>42234</v>
      </c>
      <c r="B29" s="34" t="s">
        <v>177</v>
      </c>
      <c r="C29" s="35" t="s">
        <v>22</v>
      </c>
      <c r="D29" s="36" t="s">
        <v>127</v>
      </c>
      <c r="E29" s="37" t="s">
        <v>128</v>
      </c>
      <c r="F29" s="38">
        <v>1061</v>
      </c>
      <c r="G29" s="37" t="s">
        <v>129</v>
      </c>
      <c r="H29" s="39">
        <v>16.3993</v>
      </c>
      <c r="I29" s="40">
        <v>32613.29</v>
      </c>
      <c r="J29" s="40"/>
      <c r="K29" s="40">
        <v>1988.7</v>
      </c>
      <c r="L29" s="40"/>
      <c r="M29" s="40">
        <v>32613.29</v>
      </c>
      <c r="N29" s="40">
        <v>0</v>
      </c>
      <c r="O29" s="40">
        <v>0</v>
      </c>
      <c r="P29" s="41" t="s">
        <v>130</v>
      </c>
      <c r="Q29" s="41" t="s">
        <v>131</v>
      </c>
      <c r="R29" s="41" t="s">
        <v>131</v>
      </c>
      <c r="S29" s="41" t="s">
        <v>131</v>
      </c>
      <c r="T29" s="41" t="s">
        <v>131</v>
      </c>
      <c r="U29" s="42" t="s">
        <v>178</v>
      </c>
      <c r="V29" s="26" t="s">
        <v>179</v>
      </c>
    </row>
    <row r="30" spans="1:22" ht="25.5" x14ac:dyDescent="0.2">
      <c r="A30" s="33">
        <v>42234</v>
      </c>
      <c r="B30" s="34" t="s">
        <v>177</v>
      </c>
      <c r="C30" s="35" t="s">
        <v>22</v>
      </c>
      <c r="D30" s="36" t="s">
        <v>127</v>
      </c>
      <c r="E30" s="37" t="s">
        <v>128</v>
      </c>
      <c r="F30" s="38">
        <v>1062</v>
      </c>
      <c r="G30" s="37" t="s">
        <v>129</v>
      </c>
      <c r="H30" s="39">
        <v>16.3993</v>
      </c>
      <c r="I30" s="40">
        <v>13977.12</v>
      </c>
      <c r="J30" s="40"/>
      <c r="K30" s="40">
        <v>852.3</v>
      </c>
      <c r="L30" s="40"/>
      <c r="M30" s="40">
        <v>13977.12</v>
      </c>
      <c r="N30" s="40">
        <v>0</v>
      </c>
      <c r="O30" s="40">
        <v>0</v>
      </c>
      <c r="P30" s="41" t="s">
        <v>130</v>
      </c>
      <c r="Q30" s="41" t="s">
        <v>131</v>
      </c>
      <c r="R30" s="41" t="s">
        <v>131</v>
      </c>
      <c r="S30" s="41" t="s">
        <v>131</v>
      </c>
      <c r="T30" s="41" t="s">
        <v>131</v>
      </c>
      <c r="U30" s="42" t="s">
        <v>178</v>
      </c>
      <c r="V30" s="26" t="s">
        <v>180</v>
      </c>
    </row>
    <row r="31" spans="1:22" x14ac:dyDescent="0.2">
      <c r="A31" s="33">
        <v>42234</v>
      </c>
      <c r="B31" s="34">
        <v>1711089477</v>
      </c>
      <c r="C31" s="35" t="s">
        <v>23</v>
      </c>
      <c r="D31" s="36" t="s">
        <v>127</v>
      </c>
      <c r="E31" s="37" t="s">
        <v>128</v>
      </c>
      <c r="F31" s="38">
        <v>1063</v>
      </c>
      <c r="G31" s="37" t="s">
        <v>129</v>
      </c>
      <c r="H31" s="39">
        <v>16.3993</v>
      </c>
      <c r="I31" s="40">
        <v>34438.53</v>
      </c>
      <c r="J31" s="40"/>
      <c r="K31" s="40">
        <v>2100</v>
      </c>
      <c r="L31" s="40"/>
      <c r="M31" s="40">
        <v>34438.53</v>
      </c>
      <c r="N31" s="40">
        <v>0</v>
      </c>
      <c r="O31" s="40">
        <v>0</v>
      </c>
      <c r="P31" s="41" t="s">
        <v>130</v>
      </c>
      <c r="Q31" s="41" t="s">
        <v>131</v>
      </c>
      <c r="R31" s="41" t="s">
        <v>131</v>
      </c>
      <c r="S31" s="41" t="s">
        <v>131</v>
      </c>
      <c r="T31" s="41" t="s">
        <v>131</v>
      </c>
      <c r="U31" s="42" t="s">
        <v>181</v>
      </c>
      <c r="V31" s="26" t="s">
        <v>182</v>
      </c>
    </row>
    <row r="32" spans="1:22" x14ac:dyDescent="0.2">
      <c r="A32" s="33">
        <v>42234</v>
      </c>
      <c r="B32" s="34">
        <v>1711089477</v>
      </c>
      <c r="C32" s="35" t="s">
        <v>23</v>
      </c>
      <c r="D32" s="36" t="s">
        <v>127</v>
      </c>
      <c r="E32" s="37" t="s">
        <v>128</v>
      </c>
      <c r="F32" s="38">
        <v>1064</v>
      </c>
      <c r="G32" s="37" t="s">
        <v>129</v>
      </c>
      <c r="H32" s="39">
        <v>16.3993</v>
      </c>
      <c r="I32" s="40">
        <v>56823.58</v>
      </c>
      <c r="J32" s="40"/>
      <c r="K32" s="40">
        <v>3465</v>
      </c>
      <c r="L32" s="40"/>
      <c r="M32" s="40">
        <v>56823.58</v>
      </c>
      <c r="N32" s="40">
        <v>0</v>
      </c>
      <c r="O32" s="40">
        <v>0</v>
      </c>
      <c r="P32" s="41" t="s">
        <v>130</v>
      </c>
      <c r="Q32" s="41" t="s">
        <v>131</v>
      </c>
      <c r="R32" s="41" t="s">
        <v>131</v>
      </c>
      <c r="S32" s="41" t="s">
        <v>131</v>
      </c>
      <c r="T32" s="41" t="s">
        <v>131</v>
      </c>
      <c r="U32" s="42" t="s">
        <v>183</v>
      </c>
      <c r="V32" s="26" t="s">
        <v>184</v>
      </c>
    </row>
    <row r="33" spans="1:22" ht="25.5" x14ac:dyDescent="0.2">
      <c r="A33" s="33">
        <v>42234</v>
      </c>
      <c r="B33" s="34" t="s">
        <v>185</v>
      </c>
      <c r="C33" s="35" t="s">
        <v>51</v>
      </c>
      <c r="D33" s="36" t="s">
        <v>127</v>
      </c>
      <c r="E33" s="37" t="s">
        <v>128</v>
      </c>
      <c r="F33" s="38">
        <v>1065</v>
      </c>
      <c r="G33" s="37" t="s">
        <v>129</v>
      </c>
      <c r="H33" s="39">
        <v>16.3993</v>
      </c>
      <c r="I33" s="40">
        <v>20171.150000000001</v>
      </c>
      <c r="J33" s="40"/>
      <c r="K33" s="40">
        <v>1230</v>
      </c>
      <c r="L33" s="40"/>
      <c r="M33" s="40">
        <v>20171.150000000001</v>
      </c>
      <c r="N33" s="40">
        <v>0</v>
      </c>
      <c r="O33" s="40">
        <v>0</v>
      </c>
      <c r="P33" s="41" t="s">
        <v>130</v>
      </c>
      <c r="Q33" s="41" t="s">
        <v>131</v>
      </c>
      <c r="R33" s="41" t="s">
        <v>131</v>
      </c>
      <c r="S33" s="41" t="s">
        <v>131</v>
      </c>
      <c r="T33" s="41" t="s">
        <v>131</v>
      </c>
      <c r="U33" s="42" t="s">
        <v>186</v>
      </c>
      <c r="V33" s="26" t="s">
        <v>187</v>
      </c>
    </row>
    <row r="34" spans="1:22" ht="25.5" x14ac:dyDescent="0.2">
      <c r="A34" s="33">
        <v>42234</v>
      </c>
      <c r="B34" s="34" t="s">
        <v>185</v>
      </c>
      <c r="C34" s="35" t="s">
        <v>51</v>
      </c>
      <c r="D34" s="36" t="s">
        <v>127</v>
      </c>
      <c r="E34" s="37" t="s">
        <v>128</v>
      </c>
      <c r="F34" s="38">
        <v>1066</v>
      </c>
      <c r="G34" s="37" t="s">
        <v>129</v>
      </c>
      <c r="H34" s="39">
        <v>16.3993</v>
      </c>
      <c r="I34" s="40">
        <v>22827.83</v>
      </c>
      <c r="J34" s="40"/>
      <c r="K34" s="40">
        <v>1392</v>
      </c>
      <c r="L34" s="40"/>
      <c r="M34" s="40">
        <v>19679.160000000003</v>
      </c>
      <c r="N34" s="40">
        <v>3148.67</v>
      </c>
      <c r="O34" s="40">
        <v>0</v>
      </c>
      <c r="P34" s="41" t="s">
        <v>130</v>
      </c>
      <c r="Q34" s="41" t="s">
        <v>131</v>
      </c>
      <c r="R34" s="41" t="s">
        <v>131</v>
      </c>
      <c r="S34" s="41" t="s">
        <v>131</v>
      </c>
      <c r="T34" s="41" t="s">
        <v>131</v>
      </c>
      <c r="U34" s="42" t="s">
        <v>188</v>
      </c>
      <c r="V34" s="26" t="s">
        <v>189</v>
      </c>
    </row>
    <row r="35" spans="1:22" ht="25.5" x14ac:dyDescent="0.2">
      <c r="A35" s="43">
        <v>42234</v>
      </c>
      <c r="B35" s="44" t="s">
        <v>185</v>
      </c>
      <c r="C35" s="45" t="s">
        <v>51</v>
      </c>
      <c r="D35" s="46" t="s">
        <v>127</v>
      </c>
      <c r="E35" s="47" t="s">
        <v>128</v>
      </c>
      <c r="F35" s="48">
        <v>1068</v>
      </c>
      <c r="G35" s="47" t="s">
        <v>129</v>
      </c>
      <c r="H35" s="49">
        <v>1</v>
      </c>
      <c r="I35" s="50"/>
      <c r="J35" s="50"/>
      <c r="K35" s="50"/>
      <c r="L35" s="50"/>
      <c r="M35" s="50">
        <v>0</v>
      </c>
      <c r="N35" s="50">
        <v>0</v>
      </c>
      <c r="O35" s="50">
        <v>0</v>
      </c>
      <c r="P35" s="51" t="s">
        <v>131</v>
      </c>
      <c r="Q35" s="51" t="s">
        <v>131</v>
      </c>
      <c r="R35" s="51" t="s">
        <v>131</v>
      </c>
      <c r="S35" s="51" t="s">
        <v>131</v>
      </c>
      <c r="T35" s="51" t="s">
        <v>131</v>
      </c>
      <c r="U35" s="52" t="s">
        <v>135</v>
      </c>
      <c r="V35" s="27" t="s">
        <v>190</v>
      </c>
    </row>
    <row r="36" spans="1:22" x14ac:dyDescent="0.2">
      <c r="A36" s="43">
        <v>42234</v>
      </c>
      <c r="B36" s="44" t="s">
        <v>191</v>
      </c>
      <c r="C36" s="45" t="s">
        <v>25</v>
      </c>
      <c r="D36" s="46" t="s">
        <v>127</v>
      </c>
      <c r="E36" s="47" t="s">
        <v>128</v>
      </c>
      <c r="F36" s="48">
        <v>1070</v>
      </c>
      <c r="G36" s="47" t="s">
        <v>129</v>
      </c>
      <c r="H36" s="49">
        <v>16.3993</v>
      </c>
      <c r="I36" s="50">
        <v>110252.51</v>
      </c>
      <c r="J36" s="50"/>
      <c r="K36" s="50">
        <v>6723</v>
      </c>
      <c r="L36" s="50"/>
      <c r="M36" s="50">
        <v>110252.51</v>
      </c>
      <c r="N36" s="50">
        <v>0</v>
      </c>
      <c r="O36" s="50">
        <v>0</v>
      </c>
      <c r="P36" s="51" t="s">
        <v>130</v>
      </c>
      <c r="Q36" s="51" t="s">
        <v>131</v>
      </c>
      <c r="R36" s="51" t="s">
        <v>131</v>
      </c>
      <c r="S36" s="51" t="s">
        <v>131</v>
      </c>
      <c r="T36" s="51" t="s">
        <v>131</v>
      </c>
      <c r="U36" s="52" t="s">
        <v>192</v>
      </c>
      <c r="V36" s="27" t="s">
        <v>193</v>
      </c>
    </row>
    <row r="37" spans="1:22" ht="25.5" x14ac:dyDescent="0.2">
      <c r="A37" s="33">
        <v>42234</v>
      </c>
      <c r="B37" s="34" t="s">
        <v>191</v>
      </c>
      <c r="C37" s="35" t="s">
        <v>25</v>
      </c>
      <c r="D37" s="36" t="s">
        <v>127</v>
      </c>
      <c r="E37" s="37" t="s">
        <v>128</v>
      </c>
      <c r="F37" s="38">
        <v>1071</v>
      </c>
      <c r="G37" s="37" t="s">
        <v>129</v>
      </c>
      <c r="H37" s="39">
        <v>16.3993</v>
      </c>
      <c r="I37" s="40">
        <v>55126.25</v>
      </c>
      <c r="J37" s="40"/>
      <c r="K37" s="40">
        <v>3361.5</v>
      </c>
      <c r="L37" s="40"/>
      <c r="M37" s="40">
        <v>55126.25</v>
      </c>
      <c r="N37" s="40">
        <v>0</v>
      </c>
      <c r="O37" s="40">
        <v>0</v>
      </c>
      <c r="P37" s="41" t="s">
        <v>130</v>
      </c>
      <c r="Q37" s="41" t="s">
        <v>131</v>
      </c>
      <c r="R37" s="41" t="s">
        <v>131</v>
      </c>
      <c r="S37" s="41" t="s">
        <v>131</v>
      </c>
      <c r="T37" s="41" t="s">
        <v>131</v>
      </c>
      <c r="U37" s="42" t="s">
        <v>194</v>
      </c>
      <c r="V37" s="26" t="s">
        <v>195</v>
      </c>
    </row>
    <row r="38" spans="1:22" x14ac:dyDescent="0.2">
      <c r="A38" s="33">
        <v>42234</v>
      </c>
      <c r="B38" s="34" t="s">
        <v>191</v>
      </c>
      <c r="C38" s="35" t="s">
        <v>25</v>
      </c>
      <c r="D38" s="36" t="s">
        <v>127</v>
      </c>
      <c r="E38" s="37" t="s">
        <v>128</v>
      </c>
      <c r="F38" s="38">
        <v>1072</v>
      </c>
      <c r="G38" s="37" t="s">
        <v>129</v>
      </c>
      <c r="H38" s="39">
        <v>16.3993</v>
      </c>
      <c r="I38" s="40">
        <v>55126.25</v>
      </c>
      <c r="J38" s="40"/>
      <c r="K38" s="40">
        <v>3361.5</v>
      </c>
      <c r="L38" s="40"/>
      <c r="M38" s="40">
        <v>55126.25</v>
      </c>
      <c r="N38" s="40">
        <v>0</v>
      </c>
      <c r="O38" s="40">
        <v>0</v>
      </c>
      <c r="P38" s="41" t="s">
        <v>130</v>
      </c>
      <c r="Q38" s="41" t="s">
        <v>131</v>
      </c>
      <c r="R38" s="41" t="s">
        <v>131</v>
      </c>
      <c r="S38" s="41" t="s">
        <v>131</v>
      </c>
      <c r="T38" s="41" t="s">
        <v>131</v>
      </c>
      <c r="U38" s="42" t="s">
        <v>196</v>
      </c>
      <c r="V38" s="26" t="s">
        <v>197</v>
      </c>
    </row>
    <row r="39" spans="1:22" ht="25.5" x14ac:dyDescent="0.2">
      <c r="A39" s="33">
        <v>42235</v>
      </c>
      <c r="B39" s="34" t="s">
        <v>198</v>
      </c>
      <c r="C39" s="35" t="s">
        <v>63</v>
      </c>
      <c r="D39" s="36" t="s">
        <v>127</v>
      </c>
      <c r="E39" s="37" t="s">
        <v>128</v>
      </c>
      <c r="F39" s="38">
        <v>1073</v>
      </c>
      <c r="G39" s="37" t="s">
        <v>129</v>
      </c>
      <c r="H39" s="39">
        <v>16.431699999999999</v>
      </c>
      <c r="I39" s="40">
        <v>20293.14</v>
      </c>
      <c r="J39" s="40"/>
      <c r="K39" s="40">
        <v>1235</v>
      </c>
      <c r="L39" s="40"/>
      <c r="M39" s="40">
        <v>20293.14</v>
      </c>
      <c r="N39" s="40">
        <v>0</v>
      </c>
      <c r="O39" s="40">
        <v>0</v>
      </c>
      <c r="P39" s="41" t="s">
        <v>130</v>
      </c>
      <c r="Q39" s="41" t="s">
        <v>131</v>
      </c>
      <c r="R39" s="41" t="s">
        <v>131</v>
      </c>
      <c r="S39" s="41" t="s">
        <v>131</v>
      </c>
      <c r="T39" s="41" t="s">
        <v>131</v>
      </c>
      <c r="U39" s="42" t="s">
        <v>199</v>
      </c>
      <c r="V39" s="26" t="s">
        <v>200</v>
      </c>
    </row>
    <row r="40" spans="1:22" ht="25.5" x14ac:dyDescent="0.2">
      <c r="A40" s="33">
        <v>42237</v>
      </c>
      <c r="B40" s="34" t="s">
        <v>201</v>
      </c>
      <c r="C40" s="35" t="s">
        <v>68</v>
      </c>
      <c r="D40" s="36" t="s">
        <v>127</v>
      </c>
      <c r="E40" s="37" t="s">
        <v>128</v>
      </c>
      <c r="F40" s="38">
        <v>1074</v>
      </c>
      <c r="G40" s="37" t="s">
        <v>129</v>
      </c>
      <c r="H40" s="39">
        <v>16.7182</v>
      </c>
      <c r="I40" s="40">
        <v>12772.7</v>
      </c>
      <c r="J40" s="40"/>
      <c r="K40" s="40">
        <v>764</v>
      </c>
      <c r="L40" s="40"/>
      <c r="M40" s="40">
        <v>12772.7</v>
      </c>
      <c r="N40" s="40">
        <v>0</v>
      </c>
      <c r="O40" s="40">
        <v>0</v>
      </c>
      <c r="P40" s="41" t="s">
        <v>130</v>
      </c>
      <c r="Q40" s="41" t="s">
        <v>131</v>
      </c>
      <c r="R40" s="41" t="s">
        <v>131</v>
      </c>
      <c r="S40" s="41" t="s">
        <v>131</v>
      </c>
      <c r="T40" s="41" t="s">
        <v>131</v>
      </c>
      <c r="U40" s="42" t="s">
        <v>202</v>
      </c>
      <c r="V40" s="26" t="s">
        <v>203</v>
      </c>
    </row>
    <row r="41" spans="1:22" ht="25.5" x14ac:dyDescent="0.2">
      <c r="A41" s="33">
        <v>42237</v>
      </c>
      <c r="B41" s="34" t="s">
        <v>172</v>
      </c>
      <c r="C41" s="35" t="s">
        <v>91</v>
      </c>
      <c r="D41" s="36" t="s">
        <v>127</v>
      </c>
      <c r="E41" s="37" t="s">
        <v>128</v>
      </c>
      <c r="F41" s="38">
        <v>1075</v>
      </c>
      <c r="G41" s="37" t="s">
        <v>129</v>
      </c>
      <c r="H41" s="39">
        <v>1</v>
      </c>
      <c r="I41" s="40"/>
      <c r="J41" s="40"/>
      <c r="K41" s="40"/>
      <c r="L41" s="40"/>
      <c r="M41" s="40">
        <v>0</v>
      </c>
      <c r="N41" s="40">
        <v>0</v>
      </c>
      <c r="O41" s="40">
        <v>0</v>
      </c>
      <c r="P41" s="41" t="s">
        <v>131</v>
      </c>
      <c r="Q41" s="41" t="s">
        <v>131</v>
      </c>
      <c r="R41" s="41" t="s">
        <v>131</v>
      </c>
      <c r="S41" s="41" t="s">
        <v>131</v>
      </c>
      <c r="T41" s="41" t="s">
        <v>131</v>
      </c>
      <c r="U41" s="42" t="s">
        <v>135</v>
      </c>
      <c r="V41" s="26" t="s">
        <v>204</v>
      </c>
    </row>
    <row r="42" spans="1:22" ht="25.5" x14ac:dyDescent="0.2">
      <c r="A42" s="33">
        <v>42237</v>
      </c>
      <c r="B42" s="34" t="s">
        <v>172</v>
      </c>
      <c r="C42" s="35" t="s">
        <v>91</v>
      </c>
      <c r="D42" s="36" t="s">
        <v>127</v>
      </c>
      <c r="E42" s="37" t="s">
        <v>128</v>
      </c>
      <c r="F42" s="38">
        <v>1076</v>
      </c>
      <c r="G42" s="37" t="s">
        <v>129</v>
      </c>
      <c r="H42" s="39">
        <v>16.7182</v>
      </c>
      <c r="I42" s="40">
        <v>2327.1799999999998</v>
      </c>
      <c r="J42" s="40"/>
      <c r="K42" s="40">
        <v>139.19999999999999</v>
      </c>
      <c r="L42" s="40"/>
      <c r="M42" s="40">
        <v>2006.1899999999998</v>
      </c>
      <c r="N42" s="40">
        <v>320.99</v>
      </c>
      <c r="O42" s="40">
        <v>0</v>
      </c>
      <c r="P42" s="41" t="s">
        <v>130</v>
      </c>
      <c r="Q42" s="41" t="s">
        <v>131</v>
      </c>
      <c r="R42" s="41" t="s">
        <v>131</v>
      </c>
      <c r="S42" s="41" t="s">
        <v>131</v>
      </c>
      <c r="T42" s="41" t="s">
        <v>131</v>
      </c>
      <c r="U42" s="42" t="s">
        <v>205</v>
      </c>
      <c r="V42" s="26" t="s">
        <v>206</v>
      </c>
    </row>
    <row r="43" spans="1:22" ht="25.5" x14ac:dyDescent="0.2">
      <c r="A43" s="33">
        <v>42237</v>
      </c>
      <c r="B43" s="34" t="s">
        <v>207</v>
      </c>
      <c r="C43" s="35" t="s">
        <v>32</v>
      </c>
      <c r="D43" s="36" t="s">
        <v>127</v>
      </c>
      <c r="E43" s="37" t="s">
        <v>128</v>
      </c>
      <c r="F43" s="38">
        <v>1077</v>
      </c>
      <c r="G43" s="37" t="s">
        <v>129</v>
      </c>
      <c r="H43" s="39">
        <v>16.7182</v>
      </c>
      <c r="I43" s="40">
        <v>5817.94</v>
      </c>
      <c r="J43" s="40"/>
      <c r="K43" s="40">
        <v>348</v>
      </c>
      <c r="L43" s="40"/>
      <c r="M43" s="40">
        <v>5015.4699999999993</v>
      </c>
      <c r="N43" s="40">
        <v>802.47</v>
      </c>
      <c r="O43" s="40">
        <v>0</v>
      </c>
      <c r="P43" s="41" t="s">
        <v>130</v>
      </c>
      <c r="Q43" s="41" t="s">
        <v>131</v>
      </c>
      <c r="R43" s="41" t="s">
        <v>131</v>
      </c>
      <c r="S43" s="41" t="s">
        <v>131</v>
      </c>
      <c r="T43" s="41" t="s">
        <v>131</v>
      </c>
      <c r="U43" s="42" t="s">
        <v>208</v>
      </c>
      <c r="V43" s="26" t="s">
        <v>209</v>
      </c>
    </row>
    <row r="44" spans="1:22" x14ac:dyDescent="0.2">
      <c r="A44" s="33">
        <v>42237</v>
      </c>
      <c r="B44" s="34">
        <v>3101615536</v>
      </c>
      <c r="C44" s="35" t="s">
        <v>27</v>
      </c>
      <c r="D44" s="36" t="s">
        <v>127</v>
      </c>
      <c r="E44" s="37" t="s">
        <v>128</v>
      </c>
      <c r="F44" s="38">
        <v>1078</v>
      </c>
      <c r="G44" s="37" t="s">
        <v>129</v>
      </c>
      <c r="H44" s="39">
        <v>16.7182</v>
      </c>
      <c r="I44" s="40">
        <v>8191.93</v>
      </c>
      <c r="J44" s="40"/>
      <c r="K44" s="40">
        <v>490</v>
      </c>
      <c r="L44" s="40"/>
      <c r="M44" s="40">
        <v>8191.93</v>
      </c>
      <c r="N44" s="40">
        <v>0</v>
      </c>
      <c r="O44" s="40">
        <v>0</v>
      </c>
      <c r="P44" s="41" t="s">
        <v>130</v>
      </c>
      <c r="Q44" s="41" t="s">
        <v>131</v>
      </c>
      <c r="R44" s="41" t="s">
        <v>131</v>
      </c>
      <c r="S44" s="41" t="s">
        <v>131</v>
      </c>
      <c r="T44" s="41" t="s">
        <v>131</v>
      </c>
      <c r="U44" s="42" t="s">
        <v>210</v>
      </c>
      <c r="V44" s="26" t="s">
        <v>211</v>
      </c>
    </row>
    <row r="45" spans="1:22" x14ac:dyDescent="0.2">
      <c r="A45" s="43">
        <v>42237</v>
      </c>
      <c r="B45" s="44" t="s">
        <v>212</v>
      </c>
      <c r="C45" s="45" t="s">
        <v>65</v>
      </c>
      <c r="D45" s="46" t="s">
        <v>127</v>
      </c>
      <c r="E45" s="47" t="s">
        <v>128</v>
      </c>
      <c r="F45" s="48">
        <v>1080</v>
      </c>
      <c r="G45" s="47" t="s">
        <v>129</v>
      </c>
      <c r="H45" s="49">
        <v>16.7182</v>
      </c>
      <c r="I45" s="50">
        <v>19974.900000000001</v>
      </c>
      <c r="J45" s="50"/>
      <c r="K45" s="50">
        <v>1194.8</v>
      </c>
      <c r="L45" s="50"/>
      <c r="M45" s="50">
        <v>17219.740000000002</v>
      </c>
      <c r="N45" s="50">
        <v>2755.16</v>
      </c>
      <c r="O45" s="50">
        <v>0</v>
      </c>
      <c r="P45" s="51" t="s">
        <v>130</v>
      </c>
      <c r="Q45" s="51" t="s">
        <v>131</v>
      </c>
      <c r="R45" s="51" t="s">
        <v>131</v>
      </c>
      <c r="S45" s="51" t="s">
        <v>131</v>
      </c>
      <c r="T45" s="51" t="s">
        <v>131</v>
      </c>
      <c r="U45" s="52" t="s">
        <v>213</v>
      </c>
      <c r="V45" s="27" t="s">
        <v>214</v>
      </c>
    </row>
    <row r="46" spans="1:22" ht="25.5" x14ac:dyDescent="0.2">
      <c r="A46" s="33">
        <v>42238</v>
      </c>
      <c r="B46" s="34" t="s">
        <v>191</v>
      </c>
      <c r="C46" s="35" t="s">
        <v>25</v>
      </c>
      <c r="D46" s="36" t="s">
        <v>127</v>
      </c>
      <c r="E46" s="37" t="s">
        <v>128</v>
      </c>
      <c r="F46" s="38">
        <v>1081</v>
      </c>
      <c r="G46" s="37" t="s">
        <v>129</v>
      </c>
      <c r="H46" s="39">
        <v>16.7182</v>
      </c>
      <c r="I46" s="40">
        <v>56198.25</v>
      </c>
      <c r="J46" s="40"/>
      <c r="K46" s="40">
        <v>3361.5</v>
      </c>
      <c r="L46" s="40"/>
      <c r="M46" s="40">
        <v>56198.25</v>
      </c>
      <c r="N46" s="40">
        <v>0</v>
      </c>
      <c r="O46" s="40">
        <v>0</v>
      </c>
      <c r="P46" s="41" t="s">
        <v>130</v>
      </c>
      <c r="Q46" s="41" t="s">
        <v>131</v>
      </c>
      <c r="R46" s="41" t="s">
        <v>131</v>
      </c>
      <c r="S46" s="41" t="s">
        <v>131</v>
      </c>
      <c r="T46" s="41" t="s">
        <v>131</v>
      </c>
      <c r="U46" s="42" t="s">
        <v>215</v>
      </c>
      <c r="V46" s="26" t="s">
        <v>216</v>
      </c>
    </row>
    <row r="47" spans="1:22" x14ac:dyDescent="0.2">
      <c r="A47" s="33">
        <v>42241</v>
      </c>
      <c r="B47" s="34">
        <v>3101397104</v>
      </c>
      <c r="C47" s="35" t="s">
        <v>48</v>
      </c>
      <c r="D47" s="36" t="s">
        <v>127</v>
      </c>
      <c r="E47" s="37" t="s">
        <v>128</v>
      </c>
      <c r="F47" s="38">
        <v>1082</v>
      </c>
      <c r="G47" s="37" t="s">
        <v>129</v>
      </c>
      <c r="H47" s="39">
        <v>17.0975</v>
      </c>
      <c r="I47" s="40">
        <v>21115.42</v>
      </c>
      <c r="J47" s="40"/>
      <c r="K47" s="40">
        <v>1235</v>
      </c>
      <c r="L47" s="40"/>
      <c r="M47" s="40">
        <v>21115.42</v>
      </c>
      <c r="N47" s="40">
        <v>0</v>
      </c>
      <c r="O47" s="40">
        <v>0</v>
      </c>
      <c r="P47" s="41" t="s">
        <v>130</v>
      </c>
      <c r="Q47" s="41" t="s">
        <v>131</v>
      </c>
      <c r="R47" s="41" t="s">
        <v>131</v>
      </c>
      <c r="S47" s="41" t="s">
        <v>131</v>
      </c>
      <c r="T47" s="41" t="s">
        <v>131</v>
      </c>
      <c r="U47" s="42" t="s">
        <v>217</v>
      </c>
      <c r="V47" s="26" t="s">
        <v>218</v>
      </c>
    </row>
    <row r="48" spans="1:22" ht="25.5" x14ac:dyDescent="0.2">
      <c r="A48" s="33">
        <v>42241</v>
      </c>
      <c r="B48" s="34" t="s">
        <v>142</v>
      </c>
      <c r="C48" s="35" t="s">
        <v>24</v>
      </c>
      <c r="D48" s="36" t="s">
        <v>127</v>
      </c>
      <c r="E48" s="37" t="s">
        <v>128</v>
      </c>
      <c r="F48" s="38">
        <v>1083</v>
      </c>
      <c r="G48" s="37" t="s">
        <v>129</v>
      </c>
      <c r="H48" s="39">
        <v>17.0975</v>
      </c>
      <c r="I48" s="40">
        <v>7522.9</v>
      </c>
      <c r="J48" s="40"/>
      <c r="K48" s="40">
        <v>440</v>
      </c>
      <c r="L48" s="40"/>
      <c r="M48" s="40">
        <v>7522.9</v>
      </c>
      <c r="N48" s="40">
        <v>0</v>
      </c>
      <c r="O48" s="40">
        <v>0</v>
      </c>
      <c r="P48" s="41" t="s">
        <v>130</v>
      </c>
      <c r="Q48" s="41" t="s">
        <v>131</v>
      </c>
      <c r="R48" s="41" t="s">
        <v>131</v>
      </c>
      <c r="S48" s="41" t="s">
        <v>131</v>
      </c>
      <c r="T48" s="41" t="s">
        <v>131</v>
      </c>
      <c r="U48" s="42" t="s">
        <v>219</v>
      </c>
      <c r="V48" s="26" t="s">
        <v>220</v>
      </c>
    </row>
    <row r="49" spans="1:22" ht="25.5" x14ac:dyDescent="0.2">
      <c r="A49" s="33">
        <v>42241</v>
      </c>
      <c r="B49" s="34" t="s">
        <v>221</v>
      </c>
      <c r="C49" s="35" t="s">
        <v>38</v>
      </c>
      <c r="D49" s="36" t="s">
        <v>127</v>
      </c>
      <c r="E49" s="37" t="s">
        <v>128</v>
      </c>
      <c r="F49" s="38">
        <v>1084</v>
      </c>
      <c r="G49" s="37" t="s">
        <v>129</v>
      </c>
      <c r="H49" s="39">
        <v>17.0975</v>
      </c>
      <c r="I49" s="40">
        <v>11661.87</v>
      </c>
      <c r="J49" s="40"/>
      <c r="K49" s="40">
        <v>682.08</v>
      </c>
      <c r="L49" s="40"/>
      <c r="M49" s="40">
        <v>10053.330000000002</v>
      </c>
      <c r="N49" s="40">
        <v>1608.54</v>
      </c>
      <c r="O49" s="40">
        <v>0</v>
      </c>
      <c r="P49" s="41" t="s">
        <v>130</v>
      </c>
      <c r="Q49" s="41" t="s">
        <v>131</v>
      </c>
      <c r="R49" s="41" t="s">
        <v>131</v>
      </c>
      <c r="S49" s="41" t="s">
        <v>131</v>
      </c>
      <c r="T49" s="41" t="s">
        <v>131</v>
      </c>
      <c r="U49" s="42" t="s">
        <v>222</v>
      </c>
      <c r="V49" s="26" t="s">
        <v>223</v>
      </c>
    </row>
    <row r="50" spans="1:22" ht="38.25" x14ac:dyDescent="0.2">
      <c r="A50" s="33">
        <v>42241</v>
      </c>
      <c r="B50" s="34">
        <v>53595181</v>
      </c>
      <c r="C50" s="35" t="s">
        <v>21</v>
      </c>
      <c r="D50" s="36" t="s">
        <v>127</v>
      </c>
      <c r="E50" s="37" t="s">
        <v>128</v>
      </c>
      <c r="F50" s="38">
        <v>1085</v>
      </c>
      <c r="G50" s="37" t="s">
        <v>129</v>
      </c>
      <c r="H50" s="39">
        <v>17.0975</v>
      </c>
      <c r="I50" s="40">
        <v>4274.38</v>
      </c>
      <c r="J50" s="40"/>
      <c r="K50" s="40">
        <v>250</v>
      </c>
      <c r="L50" s="40"/>
      <c r="M50" s="40">
        <v>4274.38</v>
      </c>
      <c r="N50" s="40">
        <v>0</v>
      </c>
      <c r="O50" s="40">
        <v>0</v>
      </c>
      <c r="P50" s="41" t="s">
        <v>130</v>
      </c>
      <c r="Q50" s="41" t="s">
        <v>131</v>
      </c>
      <c r="R50" s="41" t="s">
        <v>131</v>
      </c>
      <c r="S50" s="41" t="s">
        <v>131</v>
      </c>
      <c r="T50" s="41" t="s">
        <v>131</v>
      </c>
      <c r="U50" s="42" t="s">
        <v>224</v>
      </c>
      <c r="V50" s="26" t="s">
        <v>225</v>
      </c>
    </row>
    <row r="51" spans="1:22" ht="25.5" x14ac:dyDescent="0.2">
      <c r="A51" s="33">
        <v>42244</v>
      </c>
      <c r="B51" s="34">
        <v>53595181</v>
      </c>
      <c r="C51" s="35" t="s">
        <v>21</v>
      </c>
      <c r="D51" s="36" t="s">
        <v>127</v>
      </c>
      <c r="E51" s="37" t="s">
        <v>128</v>
      </c>
      <c r="F51" s="38">
        <v>1086</v>
      </c>
      <c r="G51" s="37" t="s">
        <v>129</v>
      </c>
      <c r="H51" s="39">
        <v>16.886299999999999</v>
      </c>
      <c r="I51" s="40">
        <v>63289.85</v>
      </c>
      <c r="J51" s="40"/>
      <c r="K51" s="40">
        <v>3748</v>
      </c>
      <c r="L51" s="40"/>
      <c r="M51" s="40">
        <v>63289.85</v>
      </c>
      <c r="N51" s="40">
        <v>0</v>
      </c>
      <c r="O51" s="40">
        <v>0</v>
      </c>
      <c r="P51" s="41" t="s">
        <v>130</v>
      </c>
      <c r="Q51" s="41" t="s">
        <v>131</v>
      </c>
      <c r="R51" s="41" t="s">
        <v>131</v>
      </c>
      <c r="S51" s="41" t="s">
        <v>131</v>
      </c>
      <c r="T51" s="41" t="s">
        <v>131</v>
      </c>
      <c r="U51" s="42" t="s">
        <v>226</v>
      </c>
      <c r="V51" s="26" t="s">
        <v>227</v>
      </c>
    </row>
    <row r="52" spans="1:22" x14ac:dyDescent="0.2">
      <c r="A52" s="33">
        <v>42244</v>
      </c>
      <c r="B52" s="34">
        <v>53595181</v>
      </c>
      <c r="C52" s="35" t="s">
        <v>21</v>
      </c>
      <c r="D52" s="36" t="s">
        <v>127</v>
      </c>
      <c r="E52" s="37" t="s">
        <v>128</v>
      </c>
      <c r="F52" s="38">
        <v>1087</v>
      </c>
      <c r="G52" s="37" t="s">
        <v>129</v>
      </c>
      <c r="H52" s="39">
        <v>16.886299999999999</v>
      </c>
      <c r="I52" s="40">
        <v>87639.9</v>
      </c>
      <c r="J52" s="40"/>
      <c r="K52" s="40">
        <v>5190</v>
      </c>
      <c r="L52" s="40"/>
      <c r="M52" s="40">
        <v>87639.9</v>
      </c>
      <c r="N52" s="40">
        <v>0</v>
      </c>
      <c r="O52" s="40">
        <v>0</v>
      </c>
      <c r="P52" s="41" t="s">
        <v>130</v>
      </c>
      <c r="Q52" s="41" t="s">
        <v>131</v>
      </c>
      <c r="R52" s="41" t="s">
        <v>131</v>
      </c>
      <c r="S52" s="41" t="s">
        <v>131</v>
      </c>
      <c r="T52" s="41" t="s">
        <v>131</v>
      </c>
      <c r="U52" s="42" t="s">
        <v>228</v>
      </c>
      <c r="V52" s="26" t="s">
        <v>229</v>
      </c>
    </row>
    <row r="53" spans="1:22" ht="25.5" x14ac:dyDescent="0.2">
      <c r="A53" s="33">
        <v>42244</v>
      </c>
      <c r="B53" s="34">
        <v>53595181</v>
      </c>
      <c r="C53" s="35" t="s">
        <v>21</v>
      </c>
      <c r="D53" s="36" t="s">
        <v>127</v>
      </c>
      <c r="E53" s="37" t="s">
        <v>128</v>
      </c>
      <c r="F53" s="38">
        <v>1088</v>
      </c>
      <c r="G53" s="37" t="s">
        <v>129</v>
      </c>
      <c r="H53" s="39">
        <v>16.886299999999999</v>
      </c>
      <c r="I53" s="40">
        <v>3330.65</v>
      </c>
      <c r="J53" s="40"/>
      <c r="K53" s="40">
        <v>197.24</v>
      </c>
      <c r="L53" s="40"/>
      <c r="M53" s="40">
        <v>3330.65</v>
      </c>
      <c r="N53" s="40">
        <v>0</v>
      </c>
      <c r="O53" s="40">
        <v>0</v>
      </c>
      <c r="P53" s="41" t="s">
        <v>130</v>
      </c>
      <c r="Q53" s="41" t="s">
        <v>131</v>
      </c>
      <c r="R53" s="41" t="s">
        <v>131</v>
      </c>
      <c r="S53" s="41" t="s">
        <v>131</v>
      </c>
      <c r="T53" s="41" t="s">
        <v>131</v>
      </c>
      <c r="U53" s="42" t="s">
        <v>230</v>
      </c>
      <c r="V53" s="26" t="s">
        <v>231</v>
      </c>
    </row>
    <row r="54" spans="1:22" ht="25.5" x14ac:dyDescent="0.2">
      <c r="A54" s="33">
        <v>42244</v>
      </c>
      <c r="B54" s="34">
        <v>1711089477</v>
      </c>
      <c r="C54" s="35" t="s">
        <v>23</v>
      </c>
      <c r="D54" s="36" t="s">
        <v>127</v>
      </c>
      <c r="E54" s="37" t="s">
        <v>128</v>
      </c>
      <c r="F54" s="38">
        <v>1089</v>
      </c>
      <c r="G54" s="37" t="s">
        <v>129</v>
      </c>
      <c r="H54" s="39">
        <v>16.886299999999999</v>
      </c>
      <c r="I54" s="40">
        <v>2432.64</v>
      </c>
      <c r="J54" s="40"/>
      <c r="K54" s="40">
        <v>144.06</v>
      </c>
      <c r="L54" s="40"/>
      <c r="M54" s="40">
        <v>2432.64</v>
      </c>
      <c r="N54" s="40">
        <v>0</v>
      </c>
      <c r="O54" s="40">
        <v>0</v>
      </c>
      <c r="P54" s="41" t="s">
        <v>130</v>
      </c>
      <c r="Q54" s="41" t="s">
        <v>131</v>
      </c>
      <c r="R54" s="41" t="s">
        <v>131</v>
      </c>
      <c r="S54" s="41" t="s">
        <v>131</v>
      </c>
      <c r="T54" s="41" t="s">
        <v>131</v>
      </c>
      <c r="U54" s="42" t="s">
        <v>232</v>
      </c>
      <c r="V54" s="26" t="s">
        <v>233</v>
      </c>
    </row>
    <row r="55" spans="1:22" x14ac:dyDescent="0.2">
      <c r="A55" s="33">
        <v>42244</v>
      </c>
      <c r="B55" s="34">
        <v>9999999999</v>
      </c>
      <c r="C55" s="35" t="s">
        <v>81</v>
      </c>
      <c r="D55" s="36" t="s">
        <v>127</v>
      </c>
      <c r="E55" s="37" t="s">
        <v>128</v>
      </c>
      <c r="F55" s="38">
        <v>1090</v>
      </c>
      <c r="G55" s="37" t="s">
        <v>129</v>
      </c>
      <c r="H55" s="39">
        <v>16.886299999999999</v>
      </c>
      <c r="I55" s="40">
        <v>5998.69</v>
      </c>
      <c r="J55" s="40"/>
      <c r="K55" s="40">
        <v>355.24</v>
      </c>
      <c r="L55" s="40"/>
      <c r="M55" s="40">
        <v>5998.69</v>
      </c>
      <c r="N55" s="40">
        <v>0</v>
      </c>
      <c r="O55" s="40">
        <v>0</v>
      </c>
      <c r="P55" s="41" t="s">
        <v>130</v>
      </c>
      <c r="Q55" s="41" t="s">
        <v>131</v>
      </c>
      <c r="R55" s="41" t="s">
        <v>131</v>
      </c>
      <c r="S55" s="41" t="s">
        <v>131</v>
      </c>
      <c r="T55" s="41" t="s">
        <v>131</v>
      </c>
      <c r="U55" s="42" t="s">
        <v>234</v>
      </c>
      <c r="V55" s="26" t="s">
        <v>235</v>
      </c>
    </row>
    <row r="56" spans="1:22" ht="25.5" x14ac:dyDescent="0.2">
      <c r="A56" s="33">
        <v>42244</v>
      </c>
      <c r="B56" s="34" t="s">
        <v>236</v>
      </c>
      <c r="C56" s="35" t="s">
        <v>26</v>
      </c>
      <c r="D56" s="36" t="s">
        <v>127</v>
      </c>
      <c r="E56" s="37" t="s">
        <v>128</v>
      </c>
      <c r="F56" s="38">
        <v>1091</v>
      </c>
      <c r="G56" s="37" t="s">
        <v>129</v>
      </c>
      <c r="H56" s="39">
        <v>16.886299999999999</v>
      </c>
      <c r="I56" s="40">
        <v>11134.67</v>
      </c>
      <c r="J56" s="40"/>
      <c r="K56" s="40">
        <v>659.39</v>
      </c>
      <c r="L56" s="40"/>
      <c r="M56" s="40">
        <v>9598.86</v>
      </c>
      <c r="N56" s="40">
        <v>1535.81</v>
      </c>
      <c r="O56" s="40">
        <v>0</v>
      </c>
      <c r="P56" s="41" t="s">
        <v>130</v>
      </c>
      <c r="Q56" s="41" t="s">
        <v>131</v>
      </c>
      <c r="R56" s="41" t="s">
        <v>131</v>
      </c>
      <c r="S56" s="41" t="s">
        <v>131</v>
      </c>
      <c r="T56" s="41" t="s">
        <v>131</v>
      </c>
      <c r="U56" s="42" t="s">
        <v>234</v>
      </c>
      <c r="V56" s="26" t="s">
        <v>237</v>
      </c>
    </row>
    <row r="57" spans="1:22" ht="25.5" x14ac:dyDescent="0.2">
      <c r="A57" s="33">
        <v>42244</v>
      </c>
      <c r="B57" s="34" t="s">
        <v>236</v>
      </c>
      <c r="C57" s="35" t="s">
        <v>26</v>
      </c>
      <c r="D57" s="36" t="s">
        <v>127</v>
      </c>
      <c r="E57" s="37" t="s">
        <v>128</v>
      </c>
      <c r="F57" s="38">
        <v>1092</v>
      </c>
      <c r="G57" s="37" t="s">
        <v>129</v>
      </c>
      <c r="H57" s="39">
        <v>16.886299999999999</v>
      </c>
      <c r="I57" s="40">
        <v>7540.47</v>
      </c>
      <c r="J57" s="40"/>
      <c r="K57" s="40">
        <v>446.54</v>
      </c>
      <c r="L57" s="40"/>
      <c r="M57" s="40">
        <v>6500.4000000000005</v>
      </c>
      <c r="N57" s="40">
        <v>1040.07</v>
      </c>
      <c r="O57" s="40">
        <v>0</v>
      </c>
      <c r="P57" s="41" t="s">
        <v>130</v>
      </c>
      <c r="Q57" s="41" t="s">
        <v>131</v>
      </c>
      <c r="R57" s="41" t="s">
        <v>131</v>
      </c>
      <c r="S57" s="41" t="s">
        <v>131</v>
      </c>
      <c r="T57" s="41" t="s">
        <v>131</v>
      </c>
      <c r="U57" s="42" t="s">
        <v>238</v>
      </c>
      <c r="V57" s="26" t="s">
        <v>239</v>
      </c>
    </row>
    <row r="58" spans="1:22" ht="25.5" x14ac:dyDescent="0.2">
      <c r="A58" s="33">
        <v>42244</v>
      </c>
      <c r="B58" s="34" t="s">
        <v>236</v>
      </c>
      <c r="C58" s="35" t="s">
        <v>26</v>
      </c>
      <c r="D58" s="36" t="s">
        <v>127</v>
      </c>
      <c r="E58" s="37" t="s">
        <v>128</v>
      </c>
      <c r="F58" s="38">
        <v>1093</v>
      </c>
      <c r="G58" s="37" t="s">
        <v>129</v>
      </c>
      <c r="H58" s="39">
        <v>16.886299999999999</v>
      </c>
      <c r="I58" s="40">
        <v>9738.0300000000007</v>
      </c>
      <c r="J58" s="40"/>
      <c r="K58" s="40">
        <v>576.69000000000005</v>
      </c>
      <c r="L58" s="40"/>
      <c r="M58" s="40">
        <v>8394.86</v>
      </c>
      <c r="N58" s="40">
        <v>1343.17</v>
      </c>
      <c r="O58" s="40">
        <v>0</v>
      </c>
      <c r="P58" s="41" t="s">
        <v>130</v>
      </c>
      <c r="Q58" s="41" t="s">
        <v>131</v>
      </c>
      <c r="R58" s="41" t="s">
        <v>131</v>
      </c>
      <c r="S58" s="41" t="s">
        <v>131</v>
      </c>
      <c r="T58" s="41" t="s">
        <v>131</v>
      </c>
      <c r="U58" s="42" t="s">
        <v>240</v>
      </c>
      <c r="V58" s="26" t="s">
        <v>241</v>
      </c>
    </row>
    <row r="59" spans="1:22" ht="25.5" x14ac:dyDescent="0.2">
      <c r="A59" s="33">
        <v>42244</v>
      </c>
      <c r="B59" s="34" t="s">
        <v>236</v>
      </c>
      <c r="C59" s="35" t="s">
        <v>26</v>
      </c>
      <c r="D59" s="36" t="s">
        <v>127</v>
      </c>
      <c r="E59" s="37" t="s">
        <v>128</v>
      </c>
      <c r="F59" s="38">
        <v>1094</v>
      </c>
      <c r="G59" s="37" t="s">
        <v>129</v>
      </c>
      <c r="H59" s="39">
        <v>1</v>
      </c>
      <c r="I59" s="40"/>
      <c r="J59" s="40"/>
      <c r="K59" s="40"/>
      <c r="L59" s="40"/>
      <c r="M59" s="40">
        <v>0</v>
      </c>
      <c r="N59" s="40">
        <v>0</v>
      </c>
      <c r="O59" s="40">
        <v>0</v>
      </c>
      <c r="P59" s="41" t="s">
        <v>131</v>
      </c>
      <c r="Q59" s="41" t="s">
        <v>131</v>
      </c>
      <c r="R59" s="41" t="s">
        <v>131</v>
      </c>
      <c r="S59" s="41" t="s">
        <v>131</v>
      </c>
      <c r="T59" s="41" t="s">
        <v>131</v>
      </c>
      <c r="U59" s="42" t="s">
        <v>135</v>
      </c>
      <c r="V59" s="26" t="s">
        <v>242</v>
      </c>
    </row>
    <row r="60" spans="1:22" ht="25.5" x14ac:dyDescent="0.2">
      <c r="A60" s="33">
        <v>42244</v>
      </c>
      <c r="B60" s="34" t="s">
        <v>236</v>
      </c>
      <c r="C60" s="35" t="s">
        <v>26</v>
      </c>
      <c r="D60" s="36" t="s">
        <v>127</v>
      </c>
      <c r="E60" s="37" t="s">
        <v>128</v>
      </c>
      <c r="F60" s="38">
        <v>1095</v>
      </c>
      <c r="G60" s="37" t="s">
        <v>129</v>
      </c>
      <c r="H60" s="39">
        <v>16.886299999999999</v>
      </c>
      <c r="I60" s="40">
        <v>8003.71</v>
      </c>
      <c r="J60" s="40"/>
      <c r="K60" s="40">
        <v>473.97</v>
      </c>
      <c r="L60" s="40"/>
      <c r="M60" s="40">
        <v>6899.75</v>
      </c>
      <c r="N60" s="40">
        <v>1103.96</v>
      </c>
      <c r="O60" s="40">
        <v>0</v>
      </c>
      <c r="P60" s="41" t="s">
        <v>130</v>
      </c>
      <c r="Q60" s="41" t="s">
        <v>131</v>
      </c>
      <c r="R60" s="41" t="s">
        <v>131</v>
      </c>
      <c r="S60" s="41" t="s">
        <v>131</v>
      </c>
      <c r="T60" s="41" t="s">
        <v>131</v>
      </c>
      <c r="U60" s="42" t="s">
        <v>243</v>
      </c>
      <c r="V60" s="26" t="s">
        <v>244</v>
      </c>
    </row>
    <row r="61" spans="1:22" ht="25.5" x14ac:dyDescent="0.2">
      <c r="A61" s="33">
        <v>42244</v>
      </c>
      <c r="B61" s="34" t="s">
        <v>236</v>
      </c>
      <c r="C61" s="35" t="s">
        <v>26</v>
      </c>
      <c r="D61" s="36" t="s">
        <v>127</v>
      </c>
      <c r="E61" s="37" t="s">
        <v>128</v>
      </c>
      <c r="F61" s="38">
        <v>1096</v>
      </c>
      <c r="G61" s="37" t="s">
        <v>129</v>
      </c>
      <c r="H61" s="39">
        <v>16.886299999999999</v>
      </c>
      <c r="I61" s="40">
        <v>11239.08</v>
      </c>
      <c r="J61" s="40"/>
      <c r="K61" s="40">
        <v>665.57</v>
      </c>
      <c r="L61" s="40"/>
      <c r="M61" s="40">
        <v>9688.86</v>
      </c>
      <c r="N61" s="40">
        <v>1550.22</v>
      </c>
      <c r="O61" s="40">
        <v>0</v>
      </c>
      <c r="P61" s="41" t="s">
        <v>130</v>
      </c>
      <c r="Q61" s="41" t="s">
        <v>131</v>
      </c>
      <c r="R61" s="41" t="s">
        <v>131</v>
      </c>
      <c r="S61" s="41" t="s">
        <v>131</v>
      </c>
      <c r="T61" s="41" t="s">
        <v>131</v>
      </c>
      <c r="U61" s="42" t="s">
        <v>245</v>
      </c>
      <c r="V61" s="26" t="s">
        <v>246</v>
      </c>
    </row>
    <row r="62" spans="1:22" x14ac:dyDescent="0.2">
      <c r="A62" s="33">
        <v>42244</v>
      </c>
      <c r="B62" s="34" t="s">
        <v>191</v>
      </c>
      <c r="C62" s="35" t="s">
        <v>25</v>
      </c>
      <c r="D62" s="36" t="s">
        <v>127</v>
      </c>
      <c r="E62" s="37" t="s">
        <v>128</v>
      </c>
      <c r="F62" s="38">
        <v>1097</v>
      </c>
      <c r="G62" s="37" t="s">
        <v>129</v>
      </c>
      <c r="H62" s="39">
        <v>16.886299999999999</v>
      </c>
      <c r="I62" s="40">
        <v>56763.3</v>
      </c>
      <c r="J62" s="40"/>
      <c r="K62" s="40">
        <v>3361.5</v>
      </c>
      <c r="L62" s="40"/>
      <c r="M62" s="40">
        <v>56763.3</v>
      </c>
      <c r="N62" s="40">
        <v>0</v>
      </c>
      <c r="O62" s="40">
        <v>0</v>
      </c>
      <c r="P62" s="41" t="s">
        <v>130</v>
      </c>
      <c r="Q62" s="41" t="s">
        <v>131</v>
      </c>
      <c r="R62" s="41" t="s">
        <v>131</v>
      </c>
      <c r="S62" s="41" t="s">
        <v>131</v>
      </c>
      <c r="T62" s="41" t="s">
        <v>131</v>
      </c>
      <c r="U62" s="42" t="s">
        <v>247</v>
      </c>
      <c r="V62" s="26" t="s">
        <v>248</v>
      </c>
    </row>
    <row r="63" spans="1:22" ht="25.5" x14ac:dyDescent="0.2">
      <c r="A63" s="33">
        <v>42244</v>
      </c>
      <c r="B63" s="34" t="s">
        <v>249</v>
      </c>
      <c r="C63" s="35" t="s">
        <v>85</v>
      </c>
      <c r="D63" s="36" t="s">
        <v>127</v>
      </c>
      <c r="E63" s="37" t="s">
        <v>128</v>
      </c>
      <c r="F63" s="38">
        <v>1098</v>
      </c>
      <c r="G63" s="37" t="s">
        <v>129</v>
      </c>
      <c r="H63" s="39">
        <v>16.886299999999999</v>
      </c>
      <c r="I63" s="40">
        <v>5092.8999999999996</v>
      </c>
      <c r="J63" s="40"/>
      <c r="K63" s="40">
        <v>301.60000000000002</v>
      </c>
      <c r="L63" s="40"/>
      <c r="M63" s="40">
        <v>4390.4299999999994</v>
      </c>
      <c r="N63" s="40">
        <v>702.47</v>
      </c>
      <c r="O63" s="40">
        <v>0</v>
      </c>
      <c r="P63" s="41" t="s">
        <v>130</v>
      </c>
      <c r="Q63" s="41" t="s">
        <v>131</v>
      </c>
      <c r="R63" s="41" t="s">
        <v>131</v>
      </c>
      <c r="S63" s="41" t="s">
        <v>131</v>
      </c>
      <c r="T63" s="41" t="s">
        <v>131</v>
      </c>
      <c r="U63" s="42" t="s">
        <v>250</v>
      </c>
      <c r="V63" s="26" t="s">
        <v>251</v>
      </c>
    </row>
    <row r="64" spans="1:22" x14ac:dyDescent="0.2">
      <c r="A64" s="33">
        <v>42244</v>
      </c>
      <c r="B64" s="34" t="s">
        <v>191</v>
      </c>
      <c r="C64" s="35" t="s">
        <v>25</v>
      </c>
      <c r="D64" s="36" t="s">
        <v>127</v>
      </c>
      <c r="E64" s="37" t="s">
        <v>128</v>
      </c>
      <c r="F64" s="38">
        <v>1099</v>
      </c>
      <c r="G64" s="37" t="s">
        <v>129</v>
      </c>
      <c r="H64" s="39">
        <v>16.886299999999999</v>
      </c>
      <c r="I64" s="40">
        <v>56763.3</v>
      </c>
      <c r="J64" s="40"/>
      <c r="K64" s="40">
        <v>3361.5</v>
      </c>
      <c r="L64" s="40"/>
      <c r="M64" s="40">
        <v>56763.3</v>
      </c>
      <c r="N64" s="40">
        <v>0</v>
      </c>
      <c r="O64" s="40">
        <v>0</v>
      </c>
      <c r="P64" s="41" t="s">
        <v>130</v>
      </c>
      <c r="Q64" s="41" t="s">
        <v>131</v>
      </c>
      <c r="R64" s="41" t="s">
        <v>131</v>
      </c>
      <c r="S64" s="41" t="s">
        <v>131</v>
      </c>
      <c r="T64" s="41" t="s">
        <v>131</v>
      </c>
      <c r="U64" s="42" t="s">
        <v>252</v>
      </c>
      <c r="V64" s="26" t="s">
        <v>253</v>
      </c>
    </row>
    <row r="65" spans="1:22" x14ac:dyDescent="0.2">
      <c r="A65" s="33">
        <v>42244</v>
      </c>
      <c r="B65" s="34" t="s">
        <v>191</v>
      </c>
      <c r="C65" s="35" t="s">
        <v>25</v>
      </c>
      <c r="D65" s="36" t="s">
        <v>127</v>
      </c>
      <c r="E65" s="37" t="s">
        <v>128</v>
      </c>
      <c r="F65" s="38">
        <v>1100</v>
      </c>
      <c r="G65" s="37" t="s">
        <v>129</v>
      </c>
      <c r="H65" s="39">
        <v>16.886299999999999</v>
      </c>
      <c r="I65" s="40">
        <v>56763.3</v>
      </c>
      <c r="J65" s="40"/>
      <c r="K65" s="40">
        <v>3361.5</v>
      </c>
      <c r="L65" s="40"/>
      <c r="M65" s="40">
        <v>56763.3</v>
      </c>
      <c r="N65" s="40">
        <v>0</v>
      </c>
      <c r="O65" s="40">
        <v>0</v>
      </c>
      <c r="P65" s="41" t="s">
        <v>130</v>
      </c>
      <c r="Q65" s="41" t="s">
        <v>131</v>
      </c>
      <c r="R65" s="41" t="s">
        <v>131</v>
      </c>
      <c r="S65" s="41" t="s">
        <v>131</v>
      </c>
      <c r="T65" s="41" t="s">
        <v>131</v>
      </c>
      <c r="U65" s="42" t="s">
        <v>254</v>
      </c>
      <c r="V65" s="26" t="s">
        <v>255</v>
      </c>
    </row>
    <row r="66" spans="1:22" ht="25.5" x14ac:dyDescent="0.2">
      <c r="A66" s="33">
        <v>42245</v>
      </c>
      <c r="B66" s="34">
        <v>53595181</v>
      </c>
      <c r="C66" s="35" t="s">
        <v>21</v>
      </c>
      <c r="D66" s="36" t="s">
        <v>127</v>
      </c>
      <c r="E66" s="37" t="s">
        <v>128</v>
      </c>
      <c r="F66" s="38">
        <v>1101</v>
      </c>
      <c r="G66" s="37" t="s">
        <v>129</v>
      </c>
      <c r="H66" s="39">
        <v>16.886299999999999</v>
      </c>
      <c r="I66" s="40">
        <v>24822.86</v>
      </c>
      <c r="J66" s="40"/>
      <c r="K66" s="40">
        <v>1470</v>
      </c>
      <c r="L66" s="40"/>
      <c r="M66" s="40">
        <v>24822.86</v>
      </c>
      <c r="N66" s="40">
        <v>0</v>
      </c>
      <c r="O66" s="40">
        <v>0</v>
      </c>
      <c r="P66" s="41" t="s">
        <v>130</v>
      </c>
      <c r="Q66" s="41" t="s">
        <v>131</v>
      </c>
      <c r="R66" s="41" t="s">
        <v>131</v>
      </c>
      <c r="S66" s="41" t="s">
        <v>131</v>
      </c>
      <c r="T66" s="41" t="s">
        <v>131</v>
      </c>
      <c r="U66" s="42" t="s">
        <v>256</v>
      </c>
      <c r="V66" s="26" t="s">
        <v>257</v>
      </c>
    </row>
    <row r="67" spans="1:22" ht="25.5" x14ac:dyDescent="0.2">
      <c r="A67" s="33">
        <v>42245</v>
      </c>
      <c r="B67" s="34">
        <v>3101615536</v>
      </c>
      <c r="C67" s="35" t="s">
        <v>27</v>
      </c>
      <c r="D67" s="36" t="s">
        <v>127</v>
      </c>
      <c r="E67" s="37" t="s">
        <v>128</v>
      </c>
      <c r="F67" s="38">
        <v>1102</v>
      </c>
      <c r="G67" s="37" t="s">
        <v>129</v>
      </c>
      <c r="H67" s="39">
        <v>16.886299999999999</v>
      </c>
      <c r="I67" s="40">
        <v>9929.14</v>
      </c>
      <c r="J67" s="40"/>
      <c r="K67" s="40">
        <v>588</v>
      </c>
      <c r="L67" s="40"/>
      <c r="M67" s="40">
        <v>9929.14</v>
      </c>
      <c r="N67" s="40">
        <v>0</v>
      </c>
      <c r="O67" s="40">
        <v>0</v>
      </c>
      <c r="P67" s="41" t="s">
        <v>130</v>
      </c>
      <c r="Q67" s="41" t="s">
        <v>131</v>
      </c>
      <c r="R67" s="41" t="s">
        <v>131</v>
      </c>
      <c r="S67" s="41" t="s">
        <v>131</v>
      </c>
      <c r="T67" s="41" t="s">
        <v>131</v>
      </c>
      <c r="U67" s="42" t="s">
        <v>256</v>
      </c>
      <c r="V67" s="26" t="s">
        <v>258</v>
      </c>
    </row>
    <row r="68" spans="1:22" ht="25.5" x14ac:dyDescent="0.2">
      <c r="A68" s="33">
        <v>42245</v>
      </c>
      <c r="B68" s="34">
        <v>1711089477</v>
      </c>
      <c r="C68" s="35" t="s">
        <v>23</v>
      </c>
      <c r="D68" s="36" t="s">
        <v>127</v>
      </c>
      <c r="E68" s="37" t="s">
        <v>128</v>
      </c>
      <c r="F68" s="38">
        <v>1103</v>
      </c>
      <c r="G68" s="37" t="s">
        <v>129</v>
      </c>
      <c r="H68" s="39">
        <v>16.886299999999999</v>
      </c>
      <c r="I68" s="40">
        <v>4964.57</v>
      </c>
      <c r="J68" s="40"/>
      <c r="K68" s="40">
        <v>294</v>
      </c>
      <c r="L68" s="40"/>
      <c r="M68" s="40">
        <v>4964.57</v>
      </c>
      <c r="N68" s="40">
        <v>0</v>
      </c>
      <c r="O68" s="40">
        <v>0</v>
      </c>
      <c r="P68" s="41" t="s">
        <v>130</v>
      </c>
      <c r="Q68" s="41" t="s">
        <v>131</v>
      </c>
      <c r="R68" s="41" t="s">
        <v>131</v>
      </c>
      <c r="S68" s="41" t="s">
        <v>131</v>
      </c>
      <c r="T68" s="41" t="s">
        <v>131</v>
      </c>
      <c r="U68" s="42" t="s">
        <v>256</v>
      </c>
      <c r="V68" s="26" t="s">
        <v>259</v>
      </c>
    </row>
    <row r="69" spans="1:22" x14ac:dyDescent="0.2">
      <c r="A69" s="53"/>
      <c r="B69" s="54"/>
      <c r="C69" s="55"/>
      <c r="D69" s="56"/>
      <c r="E69" s="57"/>
      <c r="F69" s="58"/>
      <c r="G69" s="57" t="s">
        <v>260</v>
      </c>
      <c r="H69" s="59"/>
      <c r="I69" s="60">
        <v>1456884.1599999997</v>
      </c>
      <c r="J69" s="60">
        <v>0</v>
      </c>
      <c r="K69" s="60">
        <v>88033.560000000027</v>
      </c>
      <c r="L69" s="60">
        <v>0</v>
      </c>
      <c r="M69" s="60">
        <v>1428113.46</v>
      </c>
      <c r="N69" s="60">
        <v>28770.700000000004</v>
      </c>
      <c r="O69" s="60">
        <v>0</v>
      </c>
      <c r="P69" s="61"/>
      <c r="Q69" s="61"/>
      <c r="R69" s="61"/>
      <c r="S69" s="61"/>
      <c r="T69" s="61"/>
      <c r="U69" s="62"/>
      <c r="V69" s="63"/>
    </row>
    <row r="70" spans="1:22" x14ac:dyDescent="0.2">
      <c r="A70" s="33"/>
      <c r="B70" s="34"/>
      <c r="C70" s="35"/>
      <c r="D70" s="36"/>
      <c r="E70" s="37"/>
      <c r="F70" s="38"/>
      <c r="G70" s="37"/>
      <c r="H70" s="39"/>
      <c r="I70" s="40"/>
      <c r="J70" s="40"/>
      <c r="K70" s="40"/>
      <c r="L70" s="40"/>
      <c r="M70" s="40"/>
      <c r="N70" s="40"/>
      <c r="O70" s="40"/>
      <c r="P70" s="41"/>
      <c r="Q70" s="41"/>
      <c r="R70" s="41"/>
      <c r="S70" s="41"/>
      <c r="T70" s="41"/>
      <c r="U70" s="42"/>
      <c r="V70" s="26"/>
    </row>
    <row r="71" spans="1:22" ht="25.5" x14ac:dyDescent="0.2">
      <c r="A71" s="33">
        <v>42218</v>
      </c>
      <c r="B71" s="34">
        <v>1711089477</v>
      </c>
      <c r="C71" s="35" t="s">
        <v>23</v>
      </c>
      <c r="D71" s="36" t="s">
        <v>261</v>
      </c>
      <c r="E71" s="37" t="s">
        <v>128</v>
      </c>
      <c r="F71" s="38">
        <v>1038</v>
      </c>
      <c r="G71" s="37" t="s">
        <v>129</v>
      </c>
      <c r="H71" s="39">
        <v>1</v>
      </c>
      <c r="I71" s="40"/>
      <c r="J71" s="40"/>
      <c r="K71" s="40"/>
      <c r="L71" s="40"/>
      <c r="M71" s="40">
        <v>0</v>
      </c>
      <c r="N71" s="40">
        <v>0</v>
      </c>
      <c r="O71" s="40">
        <v>0</v>
      </c>
      <c r="P71" s="41" t="s">
        <v>131</v>
      </c>
      <c r="Q71" s="41" t="s">
        <v>131</v>
      </c>
      <c r="R71" s="41" t="s">
        <v>131</v>
      </c>
      <c r="S71" s="41" t="s">
        <v>131</v>
      </c>
      <c r="T71" s="41" t="s">
        <v>131</v>
      </c>
      <c r="U71" s="42" t="s">
        <v>135</v>
      </c>
      <c r="V71" s="26" t="s">
        <v>262</v>
      </c>
    </row>
    <row r="72" spans="1:22" ht="51" x14ac:dyDescent="0.2">
      <c r="A72" s="33">
        <v>42218</v>
      </c>
      <c r="B72" s="34">
        <v>1711089477</v>
      </c>
      <c r="C72" s="35" t="s">
        <v>23</v>
      </c>
      <c r="D72" s="36" t="s">
        <v>261</v>
      </c>
      <c r="E72" s="37" t="s">
        <v>128</v>
      </c>
      <c r="F72" s="38">
        <v>1039</v>
      </c>
      <c r="G72" s="37" t="s">
        <v>129</v>
      </c>
      <c r="H72" s="39">
        <v>16.4512</v>
      </c>
      <c r="I72" s="40"/>
      <c r="J72" s="40">
        <v>1612.22</v>
      </c>
      <c r="K72" s="40"/>
      <c r="L72" s="40">
        <v>98</v>
      </c>
      <c r="M72" s="40">
        <v>-1612.22</v>
      </c>
      <c r="N72" s="40">
        <v>0</v>
      </c>
      <c r="O72" s="40">
        <v>0</v>
      </c>
      <c r="P72" s="41" t="s">
        <v>130</v>
      </c>
      <c r="Q72" s="41" t="s">
        <v>131</v>
      </c>
      <c r="R72" s="41" t="s">
        <v>131</v>
      </c>
      <c r="S72" s="41" t="s">
        <v>131</v>
      </c>
      <c r="T72" s="41" t="s">
        <v>131</v>
      </c>
      <c r="U72" s="42" t="s">
        <v>263</v>
      </c>
      <c r="V72" s="26" t="s">
        <v>264</v>
      </c>
    </row>
    <row r="73" spans="1:22" ht="51" x14ac:dyDescent="0.2">
      <c r="A73" s="43">
        <v>42227</v>
      </c>
      <c r="B73" s="44" t="s">
        <v>152</v>
      </c>
      <c r="C73" s="45" t="s">
        <v>55</v>
      </c>
      <c r="D73" s="46" t="s">
        <v>261</v>
      </c>
      <c r="E73" s="47" t="s">
        <v>128</v>
      </c>
      <c r="F73" s="48">
        <v>1048</v>
      </c>
      <c r="G73" s="47" t="s">
        <v>129</v>
      </c>
      <c r="H73" s="49">
        <v>16.165199999999999</v>
      </c>
      <c r="I73" s="50"/>
      <c r="J73" s="50">
        <v>29646.97</v>
      </c>
      <c r="K73" s="50"/>
      <c r="L73" s="50">
        <v>1834</v>
      </c>
      <c r="M73" s="50">
        <v>-29646.97</v>
      </c>
      <c r="N73" s="50">
        <v>0</v>
      </c>
      <c r="O73" s="50">
        <v>0</v>
      </c>
      <c r="P73" s="51" t="s">
        <v>130</v>
      </c>
      <c r="Q73" s="51" t="s">
        <v>131</v>
      </c>
      <c r="R73" s="51" t="s">
        <v>131</v>
      </c>
      <c r="S73" s="51" t="s">
        <v>131</v>
      </c>
      <c r="T73" s="51" t="s">
        <v>131</v>
      </c>
      <c r="U73" s="52" t="s">
        <v>265</v>
      </c>
      <c r="V73" s="27" t="s">
        <v>266</v>
      </c>
    </row>
    <row r="74" spans="1:22" ht="51" x14ac:dyDescent="0.2">
      <c r="A74" s="43">
        <v>42230</v>
      </c>
      <c r="B74" s="44">
        <v>3101615536</v>
      </c>
      <c r="C74" s="45" t="s">
        <v>27</v>
      </c>
      <c r="D74" s="46" t="s">
        <v>261</v>
      </c>
      <c r="E74" s="47" t="s">
        <v>128</v>
      </c>
      <c r="F74" s="48">
        <v>1055</v>
      </c>
      <c r="G74" s="47" t="s">
        <v>129</v>
      </c>
      <c r="H74" s="49">
        <v>16.354099999999999</v>
      </c>
      <c r="I74" s="50"/>
      <c r="J74" s="50">
        <v>16272.33</v>
      </c>
      <c r="K74" s="50"/>
      <c r="L74" s="50">
        <v>995</v>
      </c>
      <c r="M74" s="50">
        <v>-16272.33</v>
      </c>
      <c r="N74" s="50">
        <v>0</v>
      </c>
      <c r="O74" s="50">
        <v>0</v>
      </c>
      <c r="P74" s="51" t="s">
        <v>130</v>
      </c>
      <c r="Q74" s="51" t="s">
        <v>131</v>
      </c>
      <c r="R74" s="51" t="s">
        <v>131</v>
      </c>
      <c r="S74" s="51" t="s">
        <v>131</v>
      </c>
      <c r="T74" s="51" t="s">
        <v>131</v>
      </c>
      <c r="U74" s="52" t="s">
        <v>267</v>
      </c>
      <c r="V74" s="27" t="s">
        <v>268</v>
      </c>
    </row>
    <row r="75" spans="1:22" ht="51" x14ac:dyDescent="0.2">
      <c r="A75" s="43">
        <v>42234</v>
      </c>
      <c r="B75" s="44" t="s">
        <v>185</v>
      </c>
      <c r="C75" s="45" t="s">
        <v>51</v>
      </c>
      <c r="D75" s="46" t="s">
        <v>261</v>
      </c>
      <c r="E75" s="47" t="s">
        <v>128</v>
      </c>
      <c r="F75" s="48">
        <v>1067</v>
      </c>
      <c r="G75" s="47" t="s">
        <v>129</v>
      </c>
      <c r="H75" s="49">
        <v>16.3993</v>
      </c>
      <c r="I75" s="50"/>
      <c r="J75" s="50">
        <v>20171.150000000001</v>
      </c>
      <c r="K75" s="50"/>
      <c r="L75" s="50">
        <v>1230</v>
      </c>
      <c r="M75" s="50">
        <v>-20171.150000000001</v>
      </c>
      <c r="N75" s="50">
        <v>0</v>
      </c>
      <c r="O75" s="50">
        <v>0</v>
      </c>
      <c r="P75" s="51" t="s">
        <v>130</v>
      </c>
      <c r="Q75" s="51" t="s">
        <v>131</v>
      </c>
      <c r="R75" s="51" t="s">
        <v>131</v>
      </c>
      <c r="S75" s="51" t="s">
        <v>131</v>
      </c>
      <c r="T75" s="51" t="s">
        <v>131</v>
      </c>
      <c r="U75" s="52" t="s">
        <v>269</v>
      </c>
      <c r="V75" s="27" t="s">
        <v>270</v>
      </c>
    </row>
    <row r="76" spans="1:22" ht="51" x14ac:dyDescent="0.2">
      <c r="A76" s="43">
        <v>42234</v>
      </c>
      <c r="B76" s="44" t="s">
        <v>185</v>
      </c>
      <c r="C76" s="45" t="s">
        <v>51</v>
      </c>
      <c r="D76" s="46" t="s">
        <v>261</v>
      </c>
      <c r="E76" s="47" t="s">
        <v>128</v>
      </c>
      <c r="F76" s="48">
        <v>1069</v>
      </c>
      <c r="G76" s="47" t="s">
        <v>129</v>
      </c>
      <c r="H76" s="49">
        <v>16.3993</v>
      </c>
      <c r="I76" s="50"/>
      <c r="J76" s="50">
        <v>22827.83</v>
      </c>
      <c r="K76" s="50"/>
      <c r="L76" s="50">
        <v>1392</v>
      </c>
      <c r="M76" s="50">
        <v>-19679.160000000003</v>
      </c>
      <c r="N76" s="50">
        <v>-3148.67</v>
      </c>
      <c r="O76" s="50">
        <v>0</v>
      </c>
      <c r="P76" s="51" t="s">
        <v>130</v>
      </c>
      <c r="Q76" s="51" t="s">
        <v>131</v>
      </c>
      <c r="R76" s="51" t="s">
        <v>131</v>
      </c>
      <c r="S76" s="51" t="s">
        <v>131</v>
      </c>
      <c r="T76" s="51" t="s">
        <v>131</v>
      </c>
      <c r="U76" s="52" t="s">
        <v>271</v>
      </c>
      <c r="V76" s="27" t="s">
        <v>272</v>
      </c>
    </row>
    <row r="77" spans="1:22" ht="51" x14ac:dyDescent="0.2">
      <c r="A77" s="43">
        <v>42237</v>
      </c>
      <c r="B77" s="44" t="s">
        <v>212</v>
      </c>
      <c r="C77" s="45" t="s">
        <v>65</v>
      </c>
      <c r="D77" s="46" t="s">
        <v>261</v>
      </c>
      <c r="E77" s="47" t="s">
        <v>128</v>
      </c>
      <c r="F77" s="48">
        <v>1079</v>
      </c>
      <c r="G77" s="47" t="s">
        <v>129</v>
      </c>
      <c r="H77" s="49">
        <v>16.7182</v>
      </c>
      <c r="I77" s="50"/>
      <c r="J77" s="50">
        <v>19974.900000000001</v>
      </c>
      <c r="K77" s="50"/>
      <c r="L77" s="50">
        <v>1194.8</v>
      </c>
      <c r="M77" s="50">
        <v>-17219.740000000002</v>
      </c>
      <c r="N77" s="50">
        <v>-2755.16</v>
      </c>
      <c r="O77" s="50">
        <v>0</v>
      </c>
      <c r="P77" s="51" t="s">
        <v>130</v>
      </c>
      <c r="Q77" s="51" t="s">
        <v>131</v>
      </c>
      <c r="R77" s="51" t="s">
        <v>131</v>
      </c>
      <c r="S77" s="51" t="s">
        <v>131</v>
      </c>
      <c r="T77" s="51" t="s">
        <v>131</v>
      </c>
      <c r="U77" s="52" t="s">
        <v>273</v>
      </c>
      <c r="V77" s="27" t="s">
        <v>274</v>
      </c>
    </row>
    <row r="78" spans="1:22" x14ac:dyDescent="0.2">
      <c r="A78" s="53"/>
      <c r="B78" s="54"/>
      <c r="C78" s="55"/>
      <c r="D78" s="56"/>
      <c r="E78" s="57"/>
      <c r="F78" s="58"/>
      <c r="G78" s="57" t="s">
        <v>260</v>
      </c>
      <c r="H78" s="59"/>
      <c r="I78" s="60">
        <v>0</v>
      </c>
      <c r="J78" s="60">
        <v>110505.40000000002</v>
      </c>
      <c r="K78" s="60">
        <v>0</v>
      </c>
      <c r="L78" s="60">
        <v>6743.8</v>
      </c>
      <c r="M78" s="60">
        <v>-104601.57000000002</v>
      </c>
      <c r="N78" s="60">
        <v>-5903.83</v>
      </c>
      <c r="O78" s="60">
        <v>0</v>
      </c>
      <c r="P78" s="61"/>
      <c r="Q78" s="61"/>
      <c r="R78" s="61"/>
      <c r="S78" s="61"/>
      <c r="T78" s="61"/>
      <c r="U78" s="62"/>
      <c r="V78" s="63"/>
    </row>
    <row r="79" spans="1:22" x14ac:dyDescent="0.2">
      <c r="A79" s="43"/>
      <c r="B79" s="44"/>
      <c r="C79" s="45"/>
      <c r="D79" s="46"/>
      <c r="E79" s="47"/>
      <c r="F79" s="48"/>
      <c r="G79" s="47"/>
      <c r="H79" s="49"/>
      <c r="I79" s="50"/>
      <c r="J79" s="50"/>
      <c r="K79" s="50"/>
      <c r="L79" s="50"/>
      <c r="M79" s="50"/>
      <c r="N79" s="50"/>
      <c r="O79" s="50"/>
      <c r="P79" s="51"/>
      <c r="Q79" s="51"/>
      <c r="R79" s="51"/>
      <c r="S79" s="51"/>
      <c r="T79" s="51"/>
      <c r="U79" s="52"/>
      <c r="V79" s="27"/>
    </row>
    <row r="80" spans="1:22" ht="13.5" thickBot="1" x14ac:dyDescent="0.25">
      <c r="A80" s="64"/>
      <c r="B80" s="65"/>
      <c r="C80" s="66"/>
      <c r="D80" s="67"/>
      <c r="E80" s="67"/>
      <c r="F80" s="68"/>
      <c r="G80" s="67"/>
      <c r="H80" s="69"/>
      <c r="I80" s="40"/>
      <c r="J80" s="40"/>
      <c r="K80" s="40"/>
      <c r="L80" s="40"/>
      <c r="M80" s="40"/>
      <c r="N80" s="40"/>
      <c r="O80" s="40"/>
      <c r="P80" s="41"/>
      <c r="Q80" s="41"/>
      <c r="R80" s="41"/>
      <c r="S80" s="41"/>
      <c r="T80" s="41"/>
      <c r="U80" s="42"/>
      <c r="V80" s="26"/>
    </row>
    <row r="81" spans="1:22" ht="13.5" thickBot="1" x14ac:dyDescent="0.25">
      <c r="A81" s="93" t="s">
        <v>275</v>
      </c>
      <c r="B81" s="93"/>
      <c r="C81" s="93"/>
      <c r="D81" s="93"/>
      <c r="E81" s="93"/>
      <c r="F81" s="93"/>
      <c r="G81" s="93"/>
      <c r="H81" s="94"/>
      <c r="I81" s="70">
        <v>1456884.1599999997</v>
      </c>
      <c r="J81" s="70">
        <v>110505.40000000002</v>
      </c>
      <c r="K81" s="70">
        <v>88033.560000000027</v>
      </c>
      <c r="L81" s="70">
        <v>6743.8</v>
      </c>
      <c r="M81" s="70">
        <v>1323511.8900000001</v>
      </c>
      <c r="N81" s="70">
        <v>22866.870000000006</v>
      </c>
      <c r="O81" s="70">
        <v>0</v>
      </c>
      <c r="P81" s="70"/>
      <c r="Q81" s="70"/>
      <c r="R81" s="70"/>
      <c r="S81" s="70"/>
      <c r="T81" s="70"/>
      <c r="U81" s="71"/>
      <c r="V81" s="28"/>
    </row>
    <row r="82" spans="1:22" x14ac:dyDescent="0.2">
      <c r="A82" s="95"/>
      <c r="B82" s="95"/>
      <c r="C82" s="95"/>
      <c r="D82" s="95"/>
      <c r="E82" s="95"/>
      <c r="F82" s="95"/>
      <c r="G82" s="95"/>
      <c r="H82" s="96"/>
      <c r="I82" s="100">
        <v>1346378.7599999998</v>
      </c>
      <c r="J82" s="101"/>
      <c r="K82" s="100">
        <v>81289.760000000024</v>
      </c>
      <c r="L82" s="101"/>
      <c r="M82" s="100">
        <v>1346378.7600000002</v>
      </c>
      <c r="N82" s="101"/>
      <c r="O82" s="25"/>
      <c r="P82" s="25"/>
      <c r="Q82" s="25"/>
      <c r="R82" s="25"/>
      <c r="S82" s="25"/>
      <c r="T82" s="25"/>
      <c r="U82" s="25"/>
      <c r="V82" s="25"/>
    </row>
    <row r="83" spans="1:22" x14ac:dyDescent="0.2">
      <c r="A83" s="25"/>
      <c r="B83" s="25"/>
      <c r="C83" s="72"/>
      <c r="D83" s="25"/>
      <c r="E83" s="25"/>
      <c r="F83" s="25"/>
      <c r="G83" s="25"/>
      <c r="H83" s="25"/>
      <c r="I83" s="25"/>
      <c r="J83" s="25"/>
      <c r="K83" s="25"/>
      <c r="L83" s="73">
        <f>+K82-FACTURACION_MENSUAL!I85</f>
        <v>1379.230000000025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">
      <c r="A84" s="25"/>
      <c r="B84" s="25"/>
      <c r="C84" s="72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">
      <c r="A85" s="25"/>
      <c r="B85" s="25"/>
      <c r="C85" s="72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73">
        <f>+M81-M82</f>
        <v>-22866.870000000112</v>
      </c>
      <c r="O85" s="25"/>
      <c r="P85" s="25"/>
      <c r="Q85" s="25"/>
      <c r="R85" s="25"/>
      <c r="S85" s="25"/>
      <c r="T85" s="25"/>
      <c r="U85" s="25"/>
      <c r="V85" s="25"/>
    </row>
    <row r="86" spans="1:22" x14ac:dyDescent="0.2">
      <c r="A86" s="25"/>
      <c r="B86" s="25"/>
      <c r="C86" s="72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">
      <c r="A87" s="25"/>
      <c r="B87" s="25"/>
      <c r="C87" s="72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">
      <c r="A88" s="25"/>
      <c r="B88" s="25"/>
      <c r="C88" s="72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">
      <c r="A89" s="25"/>
      <c r="B89" s="25"/>
      <c r="C89" s="72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">
      <c r="A90" s="25"/>
      <c r="B90" s="25"/>
      <c r="C90" s="72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">
      <c r="A91" s="25"/>
      <c r="B91" s="25"/>
      <c r="C91" s="72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">
      <c r="A92" s="25"/>
      <c r="B92" s="25"/>
      <c r="C92" s="72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">
      <c r="A93" s="25"/>
      <c r="B93" s="25"/>
      <c r="C93" s="72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">
      <c r="A94" s="25"/>
      <c r="B94" s="25"/>
      <c r="C94" s="72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">
      <c r="A95" s="25"/>
      <c r="B95" s="25"/>
      <c r="C95" s="72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">
      <c r="A96" s="25"/>
      <c r="B96" s="25"/>
      <c r="C96" s="72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">
      <c r="A97" s="29"/>
      <c r="B97" s="29"/>
      <c r="C97" s="72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</row>
    <row r="98" spans="1:22" x14ac:dyDescent="0.2">
      <c r="A98" s="29"/>
      <c r="B98" s="29"/>
      <c r="C98" s="72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</row>
    <row r="99" spans="1:22" x14ac:dyDescent="0.2">
      <c r="A99" s="29"/>
      <c r="B99" s="29"/>
      <c r="C99" s="72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</row>
    <row r="100" spans="1:22" x14ac:dyDescent="0.2">
      <c r="A100" s="29"/>
      <c r="B100" s="29"/>
      <c r="C100" s="72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</row>
    <row r="101" spans="1:22" x14ac:dyDescent="0.2">
      <c r="A101" s="29"/>
      <c r="B101" s="29"/>
      <c r="C101" s="72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2" x14ac:dyDescent="0.2">
      <c r="A102" s="29"/>
      <c r="B102" s="29"/>
      <c r="C102" s="72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</row>
    <row r="103" spans="1:22" x14ac:dyDescent="0.2">
      <c r="A103" s="29"/>
      <c r="B103" s="29"/>
      <c r="C103" s="72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x14ac:dyDescent="0.2">
      <c r="A104" s="29"/>
      <c r="B104" s="29"/>
      <c r="C104" s="72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x14ac:dyDescent="0.2">
      <c r="A105" s="29"/>
      <c r="B105" s="29"/>
      <c r="C105" s="72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</row>
    <row r="106" spans="1:22" x14ac:dyDescent="0.2">
      <c r="A106" s="29"/>
      <c r="B106" s="29"/>
      <c r="C106" s="72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</row>
    <row r="107" spans="1:22" x14ac:dyDescent="0.2">
      <c r="A107" s="29"/>
      <c r="B107" s="29"/>
      <c r="C107" s="72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</row>
    <row r="108" spans="1:22" x14ac:dyDescent="0.2">
      <c r="A108" s="29"/>
      <c r="B108" s="29"/>
      <c r="C108" s="72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</row>
    <row r="109" spans="1:22" x14ac:dyDescent="0.2">
      <c r="A109" s="29"/>
      <c r="B109" s="29"/>
      <c r="C109" s="72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</row>
    <row r="110" spans="1:22" x14ac:dyDescent="0.2">
      <c r="A110" s="29"/>
      <c r="B110" s="29"/>
      <c r="C110" s="72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</row>
    <row r="111" spans="1:22" x14ac:dyDescent="0.2">
      <c r="A111" s="29"/>
      <c r="B111" s="29"/>
      <c r="C111" s="72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1:22" x14ac:dyDescent="0.2">
      <c r="A112" s="29"/>
      <c r="B112" s="29"/>
      <c r="C112" s="72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x14ac:dyDescent="0.2">
      <c r="A113" s="29"/>
      <c r="B113" s="29"/>
      <c r="C113" s="72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</row>
  </sheetData>
  <mergeCells count="29">
    <mergeCell ref="P7:P8"/>
    <mergeCell ref="E7:F7"/>
    <mergeCell ref="I82:J82"/>
    <mergeCell ref="K82:L82"/>
    <mergeCell ref="M82:N82"/>
    <mergeCell ref="A81:H82"/>
    <mergeCell ref="H7:H8"/>
    <mergeCell ref="O7:O8"/>
    <mergeCell ref="M7:M8"/>
    <mergeCell ref="N7:N8"/>
    <mergeCell ref="C7:C8"/>
    <mergeCell ref="D7:D8"/>
    <mergeCell ref="I7:J7"/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  <mergeCell ref="V7:V8"/>
    <mergeCell ref="T7:T8"/>
    <mergeCell ref="S7:S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A61" workbookViewId="0">
      <selection activeCell="J79" sqref="J79"/>
    </sheetView>
  </sheetViews>
  <sheetFormatPr baseColWidth="10" defaultRowHeight="12.75" x14ac:dyDescent="0.2"/>
  <cols>
    <col min="8" max="8" width="11.7109375" bestFit="1" customWidth="1"/>
  </cols>
  <sheetData>
    <row r="1" spans="1:9" x14ac:dyDescent="0.2">
      <c r="A1" t="s">
        <v>276</v>
      </c>
      <c r="B1" t="s">
        <v>277</v>
      </c>
      <c r="C1" t="s">
        <v>278</v>
      </c>
      <c r="D1" t="s">
        <v>279</v>
      </c>
      <c r="E1" t="s">
        <v>280</v>
      </c>
      <c r="F1" t="s">
        <v>281</v>
      </c>
      <c r="G1" t="s">
        <v>282</v>
      </c>
      <c r="H1" t="s">
        <v>283</v>
      </c>
      <c r="I1" t="s">
        <v>284</v>
      </c>
    </row>
    <row r="2" spans="1:9" x14ac:dyDescent="0.2">
      <c r="A2" t="s">
        <v>285</v>
      </c>
      <c r="B2" t="s">
        <v>286</v>
      </c>
      <c r="C2" t="s">
        <v>287</v>
      </c>
      <c r="D2" t="s">
        <v>288</v>
      </c>
      <c r="F2" t="s">
        <v>289</v>
      </c>
      <c r="G2">
        <v>16.4512</v>
      </c>
      <c r="I2" t="s">
        <v>290</v>
      </c>
    </row>
    <row r="3" spans="1:9" x14ac:dyDescent="0.2">
      <c r="A3" t="s">
        <v>291</v>
      </c>
      <c r="B3" t="s">
        <v>292</v>
      </c>
      <c r="C3" t="s">
        <v>287</v>
      </c>
      <c r="D3" t="s">
        <v>293</v>
      </c>
      <c r="E3">
        <v>-98</v>
      </c>
      <c r="F3" t="s">
        <v>289</v>
      </c>
      <c r="G3">
        <v>16.4512</v>
      </c>
      <c r="H3">
        <v>-1612.2175999999999</v>
      </c>
      <c r="I3" t="s">
        <v>290</v>
      </c>
    </row>
    <row r="4" spans="1:9" x14ac:dyDescent="0.2">
      <c r="A4" t="s">
        <v>294</v>
      </c>
      <c r="B4" t="s">
        <v>295</v>
      </c>
      <c r="C4" t="s">
        <v>296</v>
      </c>
      <c r="D4" t="s">
        <v>293</v>
      </c>
      <c r="E4">
        <v>98</v>
      </c>
      <c r="F4" t="s">
        <v>289</v>
      </c>
      <c r="G4">
        <v>16.4512</v>
      </c>
      <c r="H4">
        <v>1612.2175999999999</v>
      </c>
      <c r="I4" t="s">
        <v>297</v>
      </c>
    </row>
    <row r="5" spans="1:9" x14ac:dyDescent="0.2">
      <c r="A5" t="s">
        <v>298</v>
      </c>
      <c r="B5" t="s">
        <v>299</v>
      </c>
      <c r="C5" t="s">
        <v>296</v>
      </c>
      <c r="D5" t="s">
        <v>288</v>
      </c>
      <c r="F5" t="s">
        <v>289</v>
      </c>
      <c r="G5">
        <v>16.1736</v>
      </c>
      <c r="I5" t="s">
        <v>42</v>
      </c>
    </row>
    <row r="6" spans="1:9" x14ac:dyDescent="0.2">
      <c r="A6" t="s">
        <v>300</v>
      </c>
      <c r="B6" t="s">
        <v>301</v>
      </c>
      <c r="C6" t="s">
        <v>296</v>
      </c>
      <c r="D6" t="s">
        <v>293</v>
      </c>
      <c r="E6">
        <v>95</v>
      </c>
      <c r="F6" t="s">
        <v>289</v>
      </c>
      <c r="G6">
        <v>16.1736</v>
      </c>
      <c r="H6">
        <v>1536.492</v>
      </c>
      <c r="I6" t="s">
        <v>42</v>
      </c>
    </row>
    <row r="7" spans="1:9" x14ac:dyDescent="0.2">
      <c r="A7" t="s">
        <v>302</v>
      </c>
      <c r="B7" t="s">
        <v>303</v>
      </c>
      <c r="C7" t="s">
        <v>296</v>
      </c>
      <c r="D7" t="s">
        <v>293</v>
      </c>
      <c r="E7">
        <v>501.12</v>
      </c>
      <c r="F7" t="s">
        <v>289</v>
      </c>
      <c r="G7">
        <v>16.1736</v>
      </c>
      <c r="H7">
        <v>8104.9143999999997</v>
      </c>
      <c r="I7" t="s">
        <v>77</v>
      </c>
    </row>
    <row r="8" spans="1:9" x14ac:dyDescent="0.2">
      <c r="A8" t="s">
        <v>304</v>
      </c>
      <c r="B8" t="s">
        <v>305</v>
      </c>
      <c r="C8" t="s">
        <v>296</v>
      </c>
      <c r="D8" t="s">
        <v>293</v>
      </c>
      <c r="E8">
        <v>2513.7199999999998</v>
      </c>
      <c r="F8" t="s">
        <v>289</v>
      </c>
      <c r="G8">
        <v>16.353300000000001</v>
      </c>
      <c r="H8">
        <v>41107.617299999998</v>
      </c>
      <c r="I8" t="s">
        <v>24</v>
      </c>
    </row>
    <row r="9" spans="1:9" x14ac:dyDescent="0.2">
      <c r="A9" t="s">
        <v>306</v>
      </c>
      <c r="B9" t="s">
        <v>307</v>
      </c>
      <c r="C9" t="s">
        <v>296</v>
      </c>
      <c r="D9" t="s">
        <v>293</v>
      </c>
      <c r="E9">
        <v>1560.5364</v>
      </c>
      <c r="F9" t="s">
        <v>289</v>
      </c>
      <c r="G9">
        <v>16.353300000000001</v>
      </c>
      <c r="H9">
        <v>25519.919900000001</v>
      </c>
      <c r="I9" t="s">
        <v>308</v>
      </c>
    </row>
    <row r="10" spans="1:9" x14ac:dyDescent="0.2">
      <c r="A10" t="s">
        <v>309</v>
      </c>
      <c r="B10" t="s">
        <v>310</v>
      </c>
      <c r="C10" t="s">
        <v>296</v>
      </c>
      <c r="D10" t="s">
        <v>293</v>
      </c>
      <c r="E10">
        <v>3810</v>
      </c>
      <c r="F10" t="s">
        <v>289</v>
      </c>
      <c r="G10">
        <v>16.1645</v>
      </c>
      <c r="H10">
        <v>61586.745000000003</v>
      </c>
      <c r="I10" t="s">
        <v>290</v>
      </c>
    </row>
    <row r="11" spans="1:9" x14ac:dyDescent="0.2">
      <c r="A11" t="s">
        <v>311</v>
      </c>
      <c r="B11" t="s">
        <v>312</v>
      </c>
      <c r="C11" t="s">
        <v>296</v>
      </c>
      <c r="D11" t="s">
        <v>293</v>
      </c>
      <c r="E11">
        <v>2225</v>
      </c>
      <c r="F11" t="s">
        <v>289</v>
      </c>
      <c r="G11">
        <v>16.1645</v>
      </c>
      <c r="H11">
        <v>35966.012499999997</v>
      </c>
      <c r="I11" t="s">
        <v>290</v>
      </c>
    </row>
    <row r="12" spans="1:9" x14ac:dyDescent="0.2">
      <c r="A12" t="s">
        <v>313</v>
      </c>
      <c r="B12" t="s">
        <v>314</v>
      </c>
      <c r="C12" t="s">
        <v>287</v>
      </c>
      <c r="D12" t="s">
        <v>293</v>
      </c>
      <c r="E12">
        <v>-1834</v>
      </c>
      <c r="F12" t="s">
        <v>289</v>
      </c>
      <c r="G12">
        <v>16.165199999999999</v>
      </c>
      <c r="H12">
        <v>-29646.9768</v>
      </c>
      <c r="I12" t="s">
        <v>315</v>
      </c>
    </row>
    <row r="13" spans="1:9" x14ac:dyDescent="0.2">
      <c r="A13" t="s">
        <v>316</v>
      </c>
      <c r="B13" t="s">
        <v>317</v>
      </c>
      <c r="C13" t="s">
        <v>296</v>
      </c>
      <c r="D13" t="s">
        <v>293</v>
      </c>
      <c r="E13">
        <v>1834</v>
      </c>
      <c r="F13" t="s">
        <v>289</v>
      </c>
      <c r="G13">
        <v>16.165199999999999</v>
      </c>
      <c r="H13">
        <v>29646.9768</v>
      </c>
      <c r="I13" t="s">
        <v>315</v>
      </c>
    </row>
    <row r="14" spans="1:9" x14ac:dyDescent="0.2">
      <c r="A14" t="s">
        <v>318</v>
      </c>
      <c r="B14" t="s">
        <v>319</v>
      </c>
      <c r="C14" t="s">
        <v>296</v>
      </c>
      <c r="D14" t="s">
        <v>293</v>
      </c>
      <c r="E14">
        <v>2590</v>
      </c>
      <c r="F14" t="s">
        <v>289</v>
      </c>
      <c r="G14">
        <v>16.324100000000001</v>
      </c>
      <c r="H14">
        <v>42279.419000000002</v>
      </c>
      <c r="I14" t="s">
        <v>50</v>
      </c>
    </row>
    <row r="15" spans="1:9" x14ac:dyDescent="0.2">
      <c r="A15" t="s">
        <v>320</v>
      </c>
      <c r="B15" t="s">
        <v>321</v>
      </c>
      <c r="C15" t="s">
        <v>296</v>
      </c>
      <c r="D15" t="s">
        <v>288</v>
      </c>
      <c r="F15" t="s">
        <v>289</v>
      </c>
      <c r="G15">
        <v>16.354099999999999</v>
      </c>
      <c r="I15" t="s">
        <v>290</v>
      </c>
    </row>
    <row r="16" spans="1:9" x14ac:dyDescent="0.2">
      <c r="A16" t="s">
        <v>322</v>
      </c>
      <c r="B16" t="s">
        <v>323</v>
      </c>
      <c r="C16" t="s">
        <v>296</v>
      </c>
      <c r="D16" t="s">
        <v>293</v>
      </c>
      <c r="E16">
        <v>953.8</v>
      </c>
      <c r="F16" t="s">
        <v>289</v>
      </c>
      <c r="G16">
        <v>16.354099999999999</v>
      </c>
      <c r="H16">
        <v>15598.5406</v>
      </c>
      <c r="I16" t="s">
        <v>297</v>
      </c>
    </row>
    <row r="17" spans="1:9" x14ac:dyDescent="0.2">
      <c r="A17" t="s">
        <v>324</v>
      </c>
      <c r="B17" t="s">
        <v>325</v>
      </c>
      <c r="C17" t="s">
        <v>296</v>
      </c>
      <c r="D17" t="s">
        <v>293</v>
      </c>
      <c r="E17">
        <v>2468</v>
      </c>
      <c r="F17" t="s">
        <v>289</v>
      </c>
      <c r="G17">
        <v>16.354099999999999</v>
      </c>
      <c r="H17">
        <v>40361.918799999999</v>
      </c>
      <c r="I17" t="s">
        <v>290</v>
      </c>
    </row>
    <row r="18" spans="1:9" x14ac:dyDescent="0.2">
      <c r="A18" t="s">
        <v>326</v>
      </c>
      <c r="B18" t="s">
        <v>327</v>
      </c>
      <c r="C18" t="s">
        <v>296</v>
      </c>
      <c r="D18" t="s">
        <v>293</v>
      </c>
      <c r="E18">
        <v>4200</v>
      </c>
      <c r="F18" t="s">
        <v>289</v>
      </c>
      <c r="G18">
        <v>16.354099999999999</v>
      </c>
      <c r="H18">
        <v>68687.22</v>
      </c>
      <c r="I18" t="s">
        <v>290</v>
      </c>
    </row>
    <row r="19" spans="1:9" x14ac:dyDescent="0.2">
      <c r="A19" t="s">
        <v>328</v>
      </c>
      <c r="B19" t="s">
        <v>329</v>
      </c>
      <c r="C19" t="s">
        <v>287</v>
      </c>
      <c r="D19" t="s">
        <v>293</v>
      </c>
      <c r="E19">
        <v>-995</v>
      </c>
      <c r="F19" t="s">
        <v>289</v>
      </c>
      <c r="G19">
        <v>16.354099999999999</v>
      </c>
      <c r="H19">
        <v>-16272.3295</v>
      </c>
      <c r="I19" t="s">
        <v>290</v>
      </c>
    </row>
    <row r="20" spans="1:9" x14ac:dyDescent="0.2">
      <c r="A20" t="s">
        <v>330</v>
      </c>
      <c r="B20" t="s">
        <v>331</v>
      </c>
      <c r="C20" t="s">
        <v>296</v>
      </c>
      <c r="D20" t="s">
        <v>293</v>
      </c>
      <c r="E20">
        <v>995</v>
      </c>
      <c r="F20" t="s">
        <v>289</v>
      </c>
      <c r="G20">
        <v>16.354099999999999</v>
      </c>
      <c r="H20">
        <v>16272.3295</v>
      </c>
      <c r="I20" t="s">
        <v>290</v>
      </c>
    </row>
    <row r="21" spans="1:9" x14ac:dyDescent="0.2">
      <c r="A21" t="s">
        <v>332</v>
      </c>
      <c r="B21" t="s">
        <v>333</v>
      </c>
      <c r="C21" t="s">
        <v>296</v>
      </c>
      <c r="D21" t="s">
        <v>293</v>
      </c>
      <c r="E21">
        <v>3050</v>
      </c>
      <c r="F21" t="s">
        <v>289</v>
      </c>
      <c r="G21">
        <v>16.354099999999999</v>
      </c>
      <c r="H21">
        <v>49880.004999999997</v>
      </c>
      <c r="I21" t="s">
        <v>290</v>
      </c>
    </row>
    <row r="22" spans="1:9" x14ac:dyDescent="0.2">
      <c r="A22" t="s">
        <v>334</v>
      </c>
      <c r="B22" t="s">
        <v>335</v>
      </c>
      <c r="C22" t="s">
        <v>296</v>
      </c>
      <c r="D22" t="s">
        <v>293</v>
      </c>
      <c r="E22">
        <v>1131</v>
      </c>
      <c r="F22" t="s">
        <v>289</v>
      </c>
      <c r="G22">
        <v>16.354099999999999</v>
      </c>
      <c r="H22">
        <v>18496.487099999998</v>
      </c>
      <c r="I22" t="s">
        <v>336</v>
      </c>
    </row>
    <row r="23" spans="1:9" x14ac:dyDescent="0.2">
      <c r="A23" t="s">
        <v>337</v>
      </c>
      <c r="B23" t="s">
        <v>338</v>
      </c>
      <c r="C23" t="s">
        <v>296</v>
      </c>
      <c r="D23" t="s">
        <v>288</v>
      </c>
      <c r="F23" t="s">
        <v>289</v>
      </c>
      <c r="G23">
        <v>16.354099999999999</v>
      </c>
      <c r="I23" t="s">
        <v>339</v>
      </c>
    </row>
    <row r="24" spans="1:9" x14ac:dyDescent="0.2">
      <c r="A24" t="s">
        <v>340</v>
      </c>
      <c r="B24" t="s">
        <v>341</v>
      </c>
      <c r="C24" t="s">
        <v>296</v>
      </c>
      <c r="D24" t="s">
        <v>293</v>
      </c>
      <c r="E24">
        <v>200</v>
      </c>
      <c r="F24" t="s">
        <v>289</v>
      </c>
      <c r="G24">
        <v>16.3658</v>
      </c>
      <c r="H24">
        <v>3273.16</v>
      </c>
      <c r="I24" t="s">
        <v>342</v>
      </c>
    </row>
    <row r="25" spans="1:9" x14ac:dyDescent="0.2">
      <c r="A25" t="s">
        <v>343</v>
      </c>
      <c r="B25" t="s">
        <v>344</v>
      </c>
      <c r="C25" t="s">
        <v>296</v>
      </c>
      <c r="D25" t="s">
        <v>293</v>
      </c>
      <c r="E25">
        <v>1988.7</v>
      </c>
      <c r="F25" t="s">
        <v>289</v>
      </c>
      <c r="G25">
        <v>16.3993</v>
      </c>
      <c r="H25">
        <v>32613.287899999999</v>
      </c>
      <c r="I25" t="s">
        <v>345</v>
      </c>
    </row>
    <row r="26" spans="1:9" x14ac:dyDescent="0.2">
      <c r="A26" t="s">
        <v>346</v>
      </c>
      <c r="B26" t="s">
        <v>347</v>
      </c>
      <c r="C26" t="s">
        <v>296</v>
      </c>
      <c r="D26" t="s">
        <v>293</v>
      </c>
      <c r="E26">
        <v>852.3</v>
      </c>
      <c r="F26" t="s">
        <v>289</v>
      </c>
      <c r="G26">
        <v>16.3993</v>
      </c>
      <c r="H26">
        <v>13977.1234</v>
      </c>
      <c r="I26" t="s">
        <v>345</v>
      </c>
    </row>
    <row r="27" spans="1:9" x14ac:dyDescent="0.2">
      <c r="A27" t="s">
        <v>348</v>
      </c>
      <c r="B27" t="s">
        <v>349</v>
      </c>
      <c r="C27" t="s">
        <v>296</v>
      </c>
      <c r="D27" t="s">
        <v>293</v>
      </c>
      <c r="E27">
        <v>2100</v>
      </c>
      <c r="F27" t="s">
        <v>289</v>
      </c>
      <c r="G27">
        <v>16.3993</v>
      </c>
      <c r="H27">
        <v>34438.53</v>
      </c>
      <c r="I27" t="s">
        <v>290</v>
      </c>
    </row>
    <row r="28" spans="1:9" x14ac:dyDescent="0.2">
      <c r="A28" t="s">
        <v>350</v>
      </c>
      <c r="B28" t="s">
        <v>351</v>
      </c>
      <c r="C28" t="s">
        <v>296</v>
      </c>
      <c r="D28" t="s">
        <v>293</v>
      </c>
      <c r="E28">
        <v>3465</v>
      </c>
      <c r="F28" t="s">
        <v>289</v>
      </c>
      <c r="G28">
        <v>16.3993</v>
      </c>
      <c r="H28">
        <v>56823.574500000002</v>
      </c>
      <c r="I28" t="s">
        <v>290</v>
      </c>
    </row>
    <row r="29" spans="1:9" x14ac:dyDescent="0.2">
      <c r="A29" t="s">
        <v>352</v>
      </c>
      <c r="B29" t="s">
        <v>353</v>
      </c>
      <c r="C29" t="s">
        <v>296</v>
      </c>
      <c r="D29" t="s">
        <v>293</v>
      </c>
      <c r="E29">
        <v>1230</v>
      </c>
      <c r="F29" t="s">
        <v>289</v>
      </c>
      <c r="G29">
        <v>16.3993</v>
      </c>
      <c r="H29">
        <v>20171.138999999999</v>
      </c>
      <c r="I29" t="s">
        <v>51</v>
      </c>
    </row>
    <row r="30" spans="1:9" x14ac:dyDescent="0.2">
      <c r="A30" t="s">
        <v>354</v>
      </c>
      <c r="B30" t="s">
        <v>355</v>
      </c>
      <c r="C30" t="s">
        <v>296</v>
      </c>
      <c r="D30" t="s">
        <v>293</v>
      </c>
      <c r="E30">
        <v>1392</v>
      </c>
      <c r="F30" t="s">
        <v>289</v>
      </c>
      <c r="G30">
        <v>16.3993</v>
      </c>
      <c r="H30">
        <v>22827.8256</v>
      </c>
      <c r="I30" t="s">
        <v>51</v>
      </c>
    </row>
    <row r="31" spans="1:9" x14ac:dyDescent="0.2">
      <c r="A31" t="s">
        <v>356</v>
      </c>
      <c r="B31" t="s">
        <v>357</v>
      </c>
      <c r="C31" t="s">
        <v>287</v>
      </c>
      <c r="D31" t="s">
        <v>293</v>
      </c>
      <c r="E31">
        <v>-1230</v>
      </c>
      <c r="F31" t="s">
        <v>289</v>
      </c>
      <c r="G31">
        <v>16.3993</v>
      </c>
      <c r="H31">
        <v>-20171.138999999999</v>
      </c>
      <c r="I31" t="s">
        <v>51</v>
      </c>
    </row>
    <row r="32" spans="1:9" x14ac:dyDescent="0.2">
      <c r="A32" t="s">
        <v>358</v>
      </c>
      <c r="B32" t="s">
        <v>359</v>
      </c>
      <c r="C32" t="s">
        <v>296</v>
      </c>
      <c r="D32" t="s">
        <v>288</v>
      </c>
      <c r="F32" t="s">
        <v>289</v>
      </c>
      <c r="G32">
        <v>16.3993</v>
      </c>
      <c r="I32" t="s">
        <v>51</v>
      </c>
    </row>
    <row r="33" spans="1:9" x14ac:dyDescent="0.2">
      <c r="A33" t="s">
        <v>360</v>
      </c>
      <c r="B33" t="s">
        <v>361</v>
      </c>
      <c r="C33" t="s">
        <v>287</v>
      </c>
      <c r="D33" t="s">
        <v>293</v>
      </c>
      <c r="E33">
        <v>-1392</v>
      </c>
      <c r="F33" t="s">
        <v>289</v>
      </c>
      <c r="G33">
        <v>16.3993</v>
      </c>
      <c r="H33">
        <v>-22827.8256</v>
      </c>
      <c r="I33" t="s">
        <v>51</v>
      </c>
    </row>
    <row r="34" spans="1:9" x14ac:dyDescent="0.2">
      <c r="A34" t="s">
        <v>362</v>
      </c>
      <c r="B34" t="s">
        <v>363</v>
      </c>
      <c r="C34" t="s">
        <v>296</v>
      </c>
      <c r="D34" t="s">
        <v>293</v>
      </c>
      <c r="E34">
        <v>6723</v>
      </c>
      <c r="F34" t="s">
        <v>289</v>
      </c>
      <c r="G34">
        <v>16.3993</v>
      </c>
      <c r="H34">
        <v>110252.4939</v>
      </c>
      <c r="I34" t="s">
        <v>25</v>
      </c>
    </row>
    <row r="35" spans="1:9" x14ac:dyDescent="0.2">
      <c r="A35" t="s">
        <v>364</v>
      </c>
      <c r="B35" t="s">
        <v>365</v>
      </c>
      <c r="C35" t="s">
        <v>296</v>
      </c>
      <c r="D35" t="s">
        <v>293</v>
      </c>
      <c r="E35">
        <v>3361.5</v>
      </c>
      <c r="F35" t="s">
        <v>289</v>
      </c>
      <c r="G35">
        <v>16.3993</v>
      </c>
      <c r="H35">
        <v>55126.247000000003</v>
      </c>
      <c r="I35" t="s">
        <v>25</v>
      </c>
    </row>
    <row r="36" spans="1:9" x14ac:dyDescent="0.2">
      <c r="A36" t="s">
        <v>366</v>
      </c>
      <c r="B36" t="s">
        <v>367</v>
      </c>
      <c r="C36" t="s">
        <v>296</v>
      </c>
      <c r="D36" t="s">
        <v>293</v>
      </c>
      <c r="E36">
        <v>3361.5</v>
      </c>
      <c r="F36" t="s">
        <v>289</v>
      </c>
      <c r="G36">
        <v>16.3993</v>
      </c>
      <c r="H36">
        <v>55126.247000000003</v>
      </c>
      <c r="I36" t="s">
        <v>25</v>
      </c>
    </row>
    <row r="37" spans="1:9" x14ac:dyDescent="0.2">
      <c r="A37" t="s">
        <v>368</v>
      </c>
      <c r="B37" t="s">
        <v>369</v>
      </c>
      <c r="C37" t="s">
        <v>296</v>
      </c>
      <c r="D37" t="s">
        <v>293</v>
      </c>
      <c r="E37">
        <v>1235</v>
      </c>
      <c r="F37" t="s">
        <v>289</v>
      </c>
      <c r="G37">
        <v>16.431699999999999</v>
      </c>
      <c r="H37">
        <v>20293.1495</v>
      </c>
      <c r="I37" t="s">
        <v>370</v>
      </c>
    </row>
    <row r="38" spans="1:9" x14ac:dyDescent="0.2">
      <c r="A38" t="s">
        <v>371</v>
      </c>
      <c r="B38" t="s">
        <v>372</v>
      </c>
      <c r="C38" t="s">
        <v>296</v>
      </c>
      <c r="D38" t="s">
        <v>293</v>
      </c>
      <c r="E38">
        <v>764</v>
      </c>
      <c r="F38" t="s">
        <v>289</v>
      </c>
      <c r="G38">
        <v>16.7182</v>
      </c>
      <c r="H38">
        <v>12772.7048</v>
      </c>
      <c r="I38" t="s">
        <v>373</v>
      </c>
    </row>
    <row r="39" spans="1:9" x14ac:dyDescent="0.2">
      <c r="A39" t="s">
        <v>374</v>
      </c>
      <c r="B39" t="s">
        <v>375</v>
      </c>
      <c r="C39" t="s">
        <v>296</v>
      </c>
      <c r="D39" t="s">
        <v>288</v>
      </c>
      <c r="E39">
        <v>0</v>
      </c>
      <c r="F39" t="s">
        <v>289</v>
      </c>
      <c r="G39">
        <v>16.354099999999999</v>
      </c>
      <c r="H39">
        <v>0</v>
      </c>
      <c r="I39" t="s">
        <v>339</v>
      </c>
    </row>
    <row r="40" spans="1:9" x14ac:dyDescent="0.2">
      <c r="A40" t="s">
        <v>376</v>
      </c>
      <c r="B40" t="s">
        <v>377</v>
      </c>
      <c r="C40" t="s">
        <v>296</v>
      </c>
      <c r="D40" t="s">
        <v>293</v>
      </c>
      <c r="E40">
        <v>139.19999999999999</v>
      </c>
      <c r="F40" t="s">
        <v>289</v>
      </c>
      <c r="G40">
        <v>16.7182</v>
      </c>
      <c r="H40">
        <v>2327.1734000000001</v>
      </c>
      <c r="I40" t="s">
        <v>339</v>
      </c>
    </row>
    <row r="41" spans="1:9" x14ac:dyDescent="0.2">
      <c r="A41" t="s">
        <v>378</v>
      </c>
      <c r="B41" t="s">
        <v>379</v>
      </c>
      <c r="C41" t="s">
        <v>296</v>
      </c>
      <c r="D41" t="s">
        <v>293</v>
      </c>
      <c r="E41">
        <v>348</v>
      </c>
      <c r="F41" t="s">
        <v>289</v>
      </c>
      <c r="G41">
        <v>16.7182</v>
      </c>
      <c r="H41">
        <v>5817.9336000000003</v>
      </c>
      <c r="I41" t="s">
        <v>380</v>
      </c>
    </row>
    <row r="42" spans="1:9" x14ac:dyDescent="0.2">
      <c r="A42" t="s">
        <v>381</v>
      </c>
      <c r="B42" t="s">
        <v>382</v>
      </c>
      <c r="C42" t="s">
        <v>296</v>
      </c>
      <c r="D42" t="s">
        <v>293</v>
      </c>
      <c r="E42">
        <v>490</v>
      </c>
      <c r="F42" t="s">
        <v>289</v>
      </c>
      <c r="G42">
        <v>16.7182</v>
      </c>
      <c r="H42">
        <v>8191.9179999999997</v>
      </c>
      <c r="I42" t="s">
        <v>290</v>
      </c>
    </row>
    <row r="43" spans="1:9" x14ac:dyDescent="0.2">
      <c r="A43" t="s">
        <v>383</v>
      </c>
      <c r="B43" t="s">
        <v>384</v>
      </c>
      <c r="C43" t="s">
        <v>287</v>
      </c>
      <c r="D43" t="s">
        <v>293</v>
      </c>
      <c r="E43">
        <v>-1194.8</v>
      </c>
      <c r="F43" t="s">
        <v>289</v>
      </c>
      <c r="G43">
        <v>16.7182</v>
      </c>
      <c r="H43">
        <v>-19974.9054</v>
      </c>
      <c r="I43" t="s">
        <v>65</v>
      </c>
    </row>
    <row r="44" spans="1:9" x14ac:dyDescent="0.2">
      <c r="A44" t="s">
        <v>385</v>
      </c>
      <c r="B44" t="s">
        <v>386</v>
      </c>
      <c r="C44" t="s">
        <v>296</v>
      </c>
      <c r="D44" t="s">
        <v>293</v>
      </c>
      <c r="E44">
        <v>1194.8</v>
      </c>
      <c r="F44" t="s">
        <v>289</v>
      </c>
      <c r="G44">
        <v>16.7182</v>
      </c>
      <c r="H44">
        <v>19974.9054</v>
      </c>
      <c r="I44" t="s">
        <v>65</v>
      </c>
    </row>
    <row r="45" spans="1:9" x14ac:dyDescent="0.2">
      <c r="A45" t="s">
        <v>387</v>
      </c>
      <c r="B45" t="s">
        <v>388</v>
      </c>
      <c r="C45" t="s">
        <v>296</v>
      </c>
      <c r="D45" t="s">
        <v>293</v>
      </c>
      <c r="E45">
        <v>3361.5</v>
      </c>
      <c r="F45" t="s">
        <v>289</v>
      </c>
      <c r="G45">
        <v>16.7182</v>
      </c>
      <c r="H45">
        <v>56198.229299999999</v>
      </c>
      <c r="I45" t="s">
        <v>25</v>
      </c>
    </row>
    <row r="46" spans="1:9" x14ac:dyDescent="0.2">
      <c r="A46" t="s">
        <v>389</v>
      </c>
      <c r="B46" t="s">
        <v>390</v>
      </c>
      <c r="C46" t="s">
        <v>296</v>
      </c>
      <c r="D46" t="s">
        <v>293</v>
      </c>
      <c r="E46">
        <v>1235</v>
      </c>
      <c r="F46" t="s">
        <v>289</v>
      </c>
      <c r="G46">
        <v>17.0975</v>
      </c>
      <c r="H46">
        <v>21115.412499999999</v>
      </c>
      <c r="I46" t="s">
        <v>391</v>
      </c>
    </row>
    <row r="47" spans="1:9" x14ac:dyDescent="0.2">
      <c r="A47" t="s">
        <v>392</v>
      </c>
      <c r="B47" t="s">
        <v>393</v>
      </c>
      <c r="C47" t="s">
        <v>296</v>
      </c>
      <c r="D47" t="s">
        <v>293</v>
      </c>
      <c r="E47">
        <v>440</v>
      </c>
      <c r="F47" t="s">
        <v>289</v>
      </c>
      <c r="G47">
        <v>17.0975</v>
      </c>
      <c r="H47">
        <v>7522.9</v>
      </c>
      <c r="I47" t="s">
        <v>394</v>
      </c>
    </row>
    <row r="48" spans="1:9" x14ac:dyDescent="0.2">
      <c r="A48" t="s">
        <v>395</v>
      </c>
      <c r="B48" t="s">
        <v>396</v>
      </c>
      <c r="C48" t="s">
        <v>296</v>
      </c>
      <c r="D48" t="s">
        <v>293</v>
      </c>
      <c r="E48">
        <v>682.08</v>
      </c>
      <c r="F48" t="s">
        <v>289</v>
      </c>
      <c r="G48">
        <v>17.0975</v>
      </c>
      <c r="H48">
        <v>11661.862800000001</v>
      </c>
      <c r="I48" t="s">
        <v>38</v>
      </c>
    </row>
    <row r="49" spans="1:9" x14ac:dyDescent="0.2">
      <c r="A49" t="s">
        <v>397</v>
      </c>
      <c r="B49" t="s">
        <v>398</v>
      </c>
      <c r="C49" t="s">
        <v>296</v>
      </c>
      <c r="D49" t="s">
        <v>293</v>
      </c>
      <c r="E49">
        <v>250</v>
      </c>
      <c r="F49" t="s">
        <v>289</v>
      </c>
      <c r="G49">
        <v>17.0975</v>
      </c>
      <c r="H49">
        <v>4274.375</v>
      </c>
      <c r="I49" t="s">
        <v>290</v>
      </c>
    </row>
    <row r="50" spans="1:9" x14ac:dyDescent="0.2">
      <c r="A50" t="s">
        <v>399</v>
      </c>
      <c r="B50" t="s">
        <v>400</v>
      </c>
      <c r="C50" t="s">
        <v>296</v>
      </c>
      <c r="D50" t="s">
        <v>293</v>
      </c>
      <c r="E50">
        <v>3748</v>
      </c>
      <c r="F50" t="s">
        <v>289</v>
      </c>
      <c r="G50">
        <v>16.886299999999999</v>
      </c>
      <c r="H50">
        <v>63289.852400000003</v>
      </c>
      <c r="I50" t="s">
        <v>290</v>
      </c>
    </row>
    <row r="51" spans="1:9" x14ac:dyDescent="0.2">
      <c r="A51" t="s">
        <v>401</v>
      </c>
      <c r="B51" t="s">
        <v>402</v>
      </c>
      <c r="C51" t="s">
        <v>296</v>
      </c>
      <c r="D51" t="s">
        <v>293</v>
      </c>
      <c r="E51">
        <v>5190</v>
      </c>
      <c r="F51" t="s">
        <v>289</v>
      </c>
      <c r="G51">
        <v>16.886299999999999</v>
      </c>
      <c r="H51">
        <v>87639.896999999997</v>
      </c>
      <c r="I51" t="s">
        <v>290</v>
      </c>
    </row>
    <row r="52" spans="1:9" x14ac:dyDescent="0.2">
      <c r="A52" t="s">
        <v>403</v>
      </c>
      <c r="B52" t="s">
        <v>404</v>
      </c>
      <c r="C52" t="s">
        <v>296</v>
      </c>
      <c r="D52" t="s">
        <v>293</v>
      </c>
      <c r="E52">
        <v>197.24</v>
      </c>
      <c r="F52" t="s">
        <v>289</v>
      </c>
      <c r="G52">
        <v>16.886299999999999</v>
      </c>
      <c r="H52">
        <v>3330.6538</v>
      </c>
      <c r="I52" t="s">
        <v>290</v>
      </c>
    </row>
    <row r="53" spans="1:9" x14ac:dyDescent="0.2">
      <c r="A53" t="s">
        <v>405</v>
      </c>
      <c r="B53" t="s">
        <v>406</v>
      </c>
      <c r="C53" t="s">
        <v>296</v>
      </c>
      <c r="D53" t="s">
        <v>293</v>
      </c>
      <c r="E53">
        <v>144.06</v>
      </c>
      <c r="F53" t="s">
        <v>289</v>
      </c>
      <c r="G53">
        <v>16.886299999999999</v>
      </c>
      <c r="H53">
        <v>2432.6404000000002</v>
      </c>
      <c r="I53" t="s">
        <v>290</v>
      </c>
    </row>
    <row r="54" spans="1:9" x14ac:dyDescent="0.2">
      <c r="A54" t="s">
        <v>407</v>
      </c>
      <c r="B54" t="s">
        <v>408</v>
      </c>
      <c r="C54" t="s">
        <v>296</v>
      </c>
      <c r="D54" t="s">
        <v>293</v>
      </c>
      <c r="E54">
        <v>355.24</v>
      </c>
      <c r="F54" t="s">
        <v>289</v>
      </c>
      <c r="G54">
        <v>16.886299999999999</v>
      </c>
      <c r="H54">
        <v>5998.6891999999998</v>
      </c>
      <c r="I54" t="s">
        <v>409</v>
      </c>
    </row>
    <row r="55" spans="1:9" x14ac:dyDescent="0.2">
      <c r="A55" t="s">
        <v>410</v>
      </c>
      <c r="B55" t="s">
        <v>411</v>
      </c>
      <c r="C55" t="s">
        <v>296</v>
      </c>
      <c r="D55" t="s">
        <v>293</v>
      </c>
      <c r="E55">
        <v>659.3904</v>
      </c>
      <c r="F55" t="s">
        <v>289</v>
      </c>
      <c r="G55">
        <v>16.886299999999999</v>
      </c>
      <c r="H55">
        <v>11134.6641</v>
      </c>
      <c r="I55" t="s">
        <v>412</v>
      </c>
    </row>
    <row r="56" spans="1:9" x14ac:dyDescent="0.2">
      <c r="A56" t="s">
        <v>413</v>
      </c>
      <c r="B56" t="s">
        <v>414</v>
      </c>
      <c r="C56" t="s">
        <v>296</v>
      </c>
      <c r="D56" t="s">
        <v>293</v>
      </c>
      <c r="E56">
        <v>446.54199999999997</v>
      </c>
      <c r="F56" t="s">
        <v>289</v>
      </c>
      <c r="G56">
        <v>16.886299999999999</v>
      </c>
      <c r="H56">
        <v>7540.4422000000004</v>
      </c>
      <c r="I56" t="s">
        <v>412</v>
      </c>
    </row>
    <row r="57" spans="1:9" x14ac:dyDescent="0.2">
      <c r="A57" t="s">
        <v>415</v>
      </c>
      <c r="B57" t="s">
        <v>416</v>
      </c>
      <c r="C57" t="s">
        <v>296</v>
      </c>
      <c r="D57" t="s">
        <v>293</v>
      </c>
      <c r="E57">
        <v>576.68240000000003</v>
      </c>
      <c r="F57" t="s">
        <v>289</v>
      </c>
      <c r="G57">
        <v>16.886299999999999</v>
      </c>
      <c r="H57">
        <v>9738.0319999999992</v>
      </c>
      <c r="I57" t="s">
        <v>412</v>
      </c>
    </row>
    <row r="58" spans="1:9" x14ac:dyDescent="0.2">
      <c r="A58" t="s">
        <v>417</v>
      </c>
      <c r="B58" t="s">
        <v>418</v>
      </c>
      <c r="C58" t="s">
        <v>296</v>
      </c>
      <c r="D58" t="s">
        <v>288</v>
      </c>
      <c r="E58">
        <v>0</v>
      </c>
      <c r="F58" t="s">
        <v>289</v>
      </c>
      <c r="G58">
        <v>16.886299999999999</v>
      </c>
      <c r="H58">
        <v>0</v>
      </c>
      <c r="I58" t="s">
        <v>412</v>
      </c>
    </row>
    <row r="59" spans="1:9" x14ac:dyDescent="0.2">
      <c r="A59" t="s">
        <v>419</v>
      </c>
      <c r="B59" t="s">
        <v>420</v>
      </c>
      <c r="C59" t="s">
        <v>296</v>
      </c>
      <c r="D59" t="s">
        <v>293</v>
      </c>
      <c r="E59">
        <v>473.976</v>
      </c>
      <c r="F59" t="s">
        <v>289</v>
      </c>
      <c r="G59">
        <v>16.886299999999999</v>
      </c>
      <c r="H59">
        <v>8003.7008999999998</v>
      </c>
      <c r="I59" t="s">
        <v>412</v>
      </c>
    </row>
    <row r="60" spans="1:9" x14ac:dyDescent="0.2">
      <c r="A60" t="s">
        <v>421</v>
      </c>
      <c r="B60" t="s">
        <v>422</v>
      </c>
      <c r="C60" t="s">
        <v>296</v>
      </c>
      <c r="D60" t="s">
        <v>293</v>
      </c>
      <c r="E60">
        <v>665.57320000000004</v>
      </c>
      <c r="F60" t="s">
        <v>289</v>
      </c>
      <c r="G60">
        <v>16.886299999999999</v>
      </c>
      <c r="H60">
        <v>11239.0687</v>
      </c>
      <c r="I60" t="s">
        <v>412</v>
      </c>
    </row>
    <row r="61" spans="1:9" x14ac:dyDescent="0.2">
      <c r="A61" t="s">
        <v>423</v>
      </c>
      <c r="B61" t="s">
        <v>424</v>
      </c>
      <c r="C61" t="s">
        <v>296</v>
      </c>
      <c r="D61" t="s">
        <v>293</v>
      </c>
      <c r="E61">
        <v>3361.5</v>
      </c>
      <c r="F61" t="s">
        <v>289</v>
      </c>
      <c r="G61">
        <v>16.886299999999999</v>
      </c>
      <c r="H61">
        <v>56763.297400000003</v>
      </c>
      <c r="I61" t="s">
        <v>25</v>
      </c>
    </row>
    <row r="62" spans="1:9" x14ac:dyDescent="0.2">
      <c r="A62" t="s">
        <v>425</v>
      </c>
      <c r="B62" t="s">
        <v>426</v>
      </c>
      <c r="C62" t="s">
        <v>296</v>
      </c>
      <c r="D62" t="s">
        <v>293</v>
      </c>
      <c r="E62">
        <v>301.60000000000002</v>
      </c>
      <c r="F62" t="s">
        <v>289</v>
      </c>
      <c r="G62">
        <v>16.886299999999999</v>
      </c>
      <c r="H62">
        <v>5092.9080999999996</v>
      </c>
      <c r="I62" t="s">
        <v>85</v>
      </c>
    </row>
    <row r="63" spans="1:9" x14ac:dyDescent="0.2">
      <c r="A63" t="s">
        <v>427</v>
      </c>
      <c r="B63" t="s">
        <v>428</v>
      </c>
      <c r="C63" t="s">
        <v>296</v>
      </c>
      <c r="D63" t="s">
        <v>293</v>
      </c>
      <c r="E63">
        <v>3361.5</v>
      </c>
      <c r="F63" t="s">
        <v>289</v>
      </c>
      <c r="G63">
        <v>16.886299999999999</v>
      </c>
      <c r="H63">
        <v>56763.297400000003</v>
      </c>
      <c r="I63" t="s">
        <v>25</v>
      </c>
    </row>
    <row r="64" spans="1:9" x14ac:dyDescent="0.2">
      <c r="A64" t="s">
        <v>429</v>
      </c>
      <c r="B64" t="s">
        <v>430</v>
      </c>
      <c r="C64" t="s">
        <v>296</v>
      </c>
      <c r="D64" t="s">
        <v>293</v>
      </c>
      <c r="E64">
        <v>3361.5</v>
      </c>
      <c r="F64" t="s">
        <v>289</v>
      </c>
      <c r="G64">
        <v>16.886299999999999</v>
      </c>
      <c r="H64">
        <v>56763.297400000003</v>
      </c>
      <c r="I64" t="s">
        <v>25</v>
      </c>
    </row>
    <row r="65" spans="1:9" x14ac:dyDescent="0.2">
      <c r="A65" t="s">
        <v>431</v>
      </c>
      <c r="B65" t="s">
        <v>432</v>
      </c>
      <c r="C65" t="s">
        <v>296</v>
      </c>
      <c r="D65" t="s">
        <v>293</v>
      </c>
      <c r="E65">
        <v>1470</v>
      </c>
      <c r="F65" t="s">
        <v>289</v>
      </c>
      <c r="G65">
        <v>16.886299999999999</v>
      </c>
      <c r="H65">
        <v>24822.861000000001</v>
      </c>
      <c r="I65" t="s">
        <v>290</v>
      </c>
    </row>
    <row r="66" spans="1:9" x14ac:dyDescent="0.2">
      <c r="A66" t="s">
        <v>433</v>
      </c>
      <c r="B66" t="s">
        <v>434</v>
      </c>
      <c r="C66" t="s">
        <v>296</v>
      </c>
      <c r="D66" t="s">
        <v>293</v>
      </c>
      <c r="E66">
        <v>588</v>
      </c>
      <c r="F66" t="s">
        <v>289</v>
      </c>
      <c r="G66">
        <v>16.886299999999999</v>
      </c>
      <c r="H66">
        <v>9929.1443999999992</v>
      </c>
      <c r="I66" t="s">
        <v>290</v>
      </c>
    </row>
    <row r="67" spans="1:9" x14ac:dyDescent="0.2">
      <c r="A67" t="s">
        <v>435</v>
      </c>
      <c r="B67" t="s">
        <v>436</v>
      </c>
      <c r="C67" t="s">
        <v>296</v>
      </c>
      <c r="D67" t="s">
        <v>293</v>
      </c>
      <c r="E67">
        <v>294</v>
      </c>
      <c r="F67" t="s">
        <v>289</v>
      </c>
      <c r="G67">
        <v>16.886299999999999</v>
      </c>
      <c r="H67">
        <v>4964.5721999999996</v>
      </c>
      <c r="I67" t="s">
        <v>290</v>
      </c>
    </row>
    <row r="69" spans="1:9" x14ac:dyDescent="0.2">
      <c r="H69" s="74">
        <f>SUM(H2:H67)</f>
        <v>1346378.6327999996</v>
      </c>
    </row>
    <row r="71" spans="1:9" x14ac:dyDescent="0.2">
      <c r="H71" s="74">
        <v>22866.870000000006</v>
      </c>
    </row>
    <row r="73" spans="1:9" x14ac:dyDescent="0.2">
      <c r="H73" s="74">
        <f>+H69-H71</f>
        <v>1323511.7627999994</v>
      </c>
    </row>
    <row r="75" spans="1:9" x14ac:dyDescent="0.2">
      <c r="H75" s="74">
        <v>1323511.8900000001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FACTURACION_MENSUAL</vt:lpstr>
      <vt:lpstr>Hoja1</vt:lpstr>
      <vt:lpstr>Hoja2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2010-08-10T22:04:21Z</cp:lastPrinted>
  <dcterms:created xsi:type="dcterms:W3CDTF">2001-10-17T20:21:38Z</dcterms:created>
  <dcterms:modified xsi:type="dcterms:W3CDTF">2015-09-23T22:27:17Z</dcterms:modified>
</cp:coreProperties>
</file>